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dovicicu\Desktop\"/>
    </mc:Choice>
  </mc:AlternateContent>
  <bookViews>
    <workbookView xWindow="-24" yWindow="-24" windowWidth="12024" windowHeight="10104" tabRatio="844"/>
  </bookViews>
  <sheets>
    <sheet name="Podatki o cestah" sheetId="11" r:id="rId1"/>
    <sheet name="rekapitulacija sklopov" sheetId="6" r:id="rId2"/>
    <sheet name="CENIK" sheetId="46" r:id="rId3"/>
    <sheet name="1.sklop_Bezina" sheetId="44" r:id="rId4"/>
    <sheet name="2.sklop_Brdo" sheetId="30" r:id="rId5"/>
    <sheet name="3.sklop_Dobrava-G" sheetId="31" r:id="rId6"/>
    <sheet name="4.sklop_Draža vas" sheetId="32" r:id="rId7"/>
    <sheet name="5.sklop_Jernej" sheetId="33" r:id="rId8"/>
    <sheet name="6.sklop_Konjiška vas" sheetId="34" r:id="rId9"/>
    <sheet name="7.sklop_Loče" sheetId="35" r:id="rId10"/>
    <sheet name="8.sklop_Polene" sheetId="36" r:id="rId11"/>
    <sheet name="9.sklop_Sojek_" sheetId="37" r:id="rId12"/>
    <sheet name="10.sklop_Sl.Konjice" sheetId="21" r:id="rId13"/>
    <sheet name="11.sklop_Sp.Grušovje" sheetId="38" r:id="rId14"/>
    <sheet name="12.sklop_Špitalič" sheetId="39" r:id="rId15"/>
    <sheet name="13.sklop_Tepanje" sheetId="40" r:id="rId16"/>
    <sheet name="14.sklop_Zbelovo" sheetId="41" r:id="rId17"/>
    <sheet name="15.sklop_Zeče" sheetId="42" r:id="rId18"/>
    <sheet name="16.sklop_Žiče" sheetId="43" r:id="rId19"/>
    <sheet name="17.sklop kp" sheetId="45" r:id="rId20"/>
  </sheets>
  <definedNames>
    <definedName name="_xlnm.Print_Area" localSheetId="1">'rekapitulacija sklopov'!$A$1:$H$58</definedName>
  </definedNames>
  <calcPr calcId="162913"/>
</workbook>
</file>

<file path=xl/calcChain.xml><?xml version="1.0" encoding="utf-8"?>
<calcChain xmlns="http://schemas.openxmlformats.org/spreadsheetml/2006/main">
  <c r="E5" i="11" l="1"/>
  <c r="C22" i="11"/>
  <c r="J134" i="44" l="1"/>
  <c r="H4" i="45"/>
  <c r="G4" i="45"/>
  <c r="E4" i="45"/>
  <c r="D19" i="45" s="1"/>
  <c r="D4" i="45"/>
  <c r="B4" i="45"/>
  <c r="H4" i="43"/>
  <c r="G4" i="43"/>
  <c r="D143" i="43" s="1"/>
  <c r="G143" i="43" s="1"/>
  <c r="J143" i="43" s="1"/>
  <c r="A144" i="43" s="1"/>
  <c r="G144" i="43" s="1"/>
  <c r="E4" i="43"/>
  <c r="D43" i="43" s="1"/>
  <c r="G43" i="43" s="1"/>
  <c r="A44" i="43" s="1"/>
  <c r="G44" i="43" s="1"/>
  <c r="B4" i="43"/>
  <c r="D138" i="43" s="1"/>
  <c r="G138" i="43" s="1"/>
  <c r="J138" i="43" s="1"/>
  <c r="H4" i="42"/>
  <c r="D127" i="42" s="1"/>
  <c r="G127" i="42" s="1"/>
  <c r="J127" i="42" s="1"/>
  <c r="G4" i="42"/>
  <c r="D143" i="42" s="1"/>
  <c r="G143" i="42" s="1"/>
  <c r="J143" i="42" s="1"/>
  <c r="A144" i="42" s="1"/>
  <c r="G144" i="42" s="1"/>
  <c r="E4" i="42"/>
  <c r="D43" i="42" s="1"/>
  <c r="G43" i="42" s="1"/>
  <c r="A44" i="42" s="1"/>
  <c r="G44" i="42" s="1"/>
  <c r="B4" i="42"/>
  <c r="D111" i="42" s="1"/>
  <c r="H4" i="41"/>
  <c r="G4" i="41"/>
  <c r="D15" i="41" s="1"/>
  <c r="G15" i="41" s="1"/>
  <c r="A16" i="41" s="1"/>
  <c r="G16" i="41" s="1"/>
  <c r="E4" i="41"/>
  <c r="D39" i="41" s="1"/>
  <c r="G39" i="41" s="1"/>
  <c r="A40" i="41" s="1"/>
  <c r="G40" i="41" s="1"/>
  <c r="D4" i="41"/>
  <c r="B4" i="41"/>
  <c r="H4" i="40"/>
  <c r="D139" i="40" s="1"/>
  <c r="G139" i="40" s="1"/>
  <c r="J139" i="40" s="1"/>
  <c r="G4" i="40"/>
  <c r="D143" i="40" s="1"/>
  <c r="G143" i="40" s="1"/>
  <c r="J143" i="40" s="1"/>
  <c r="A144" i="40" s="1"/>
  <c r="G144" i="40" s="1"/>
  <c r="E4" i="40"/>
  <c r="D35" i="40" s="1"/>
  <c r="G35" i="40" s="1"/>
  <c r="A36" i="40" s="1"/>
  <c r="G36" i="40" s="1"/>
  <c r="B4" i="40"/>
  <c r="H4" i="39"/>
  <c r="D127" i="39" s="1"/>
  <c r="G127" i="39" s="1"/>
  <c r="J127" i="39" s="1"/>
  <c r="G4" i="39"/>
  <c r="E4" i="39"/>
  <c r="B4" i="39"/>
  <c r="D87" i="39" s="1"/>
  <c r="G87" i="39" s="1"/>
  <c r="A88" i="39" s="1"/>
  <c r="G88" i="39" s="1"/>
  <c r="H4" i="38"/>
  <c r="D127" i="38" s="1"/>
  <c r="G127" i="38" s="1"/>
  <c r="J127" i="38" s="1"/>
  <c r="G4" i="38"/>
  <c r="D143" i="38" s="1"/>
  <c r="G143" i="38" s="1"/>
  <c r="J143" i="38" s="1"/>
  <c r="A144" i="38" s="1"/>
  <c r="G144" i="38" s="1"/>
  <c r="E4" i="38"/>
  <c r="D43" i="38" s="1"/>
  <c r="G43" i="38" s="1"/>
  <c r="A44" i="38" s="1"/>
  <c r="G44" i="38" s="1"/>
  <c r="D4" i="38"/>
  <c r="B4" i="38"/>
  <c r="H4" i="21"/>
  <c r="D127" i="21" s="1"/>
  <c r="G4" i="21"/>
  <c r="D126" i="21" s="1"/>
  <c r="E4" i="21"/>
  <c r="D43" i="21" s="1"/>
  <c r="G43" i="21" s="1"/>
  <c r="A44" i="21" s="1"/>
  <c r="G44" i="21" s="1"/>
  <c r="D4" i="21"/>
  <c r="B4" i="21"/>
  <c r="D138" i="21" s="1"/>
  <c r="H4" i="37"/>
  <c r="G4" i="37"/>
  <c r="D67" i="37" s="1"/>
  <c r="G67" i="37" s="1"/>
  <c r="A68" i="37" s="1"/>
  <c r="G68" i="37" s="1"/>
  <c r="E4" i="37"/>
  <c r="D39" i="37" s="1"/>
  <c r="G39" i="37" s="1"/>
  <c r="A40" i="37" s="1"/>
  <c r="G40" i="37" s="1"/>
  <c r="B4" i="37"/>
  <c r="D111" i="37" s="1"/>
  <c r="G111" i="37" s="1"/>
  <c r="J111" i="37" s="1"/>
  <c r="A112" i="37" s="1"/>
  <c r="G112" i="37" s="1"/>
  <c r="H4" i="36"/>
  <c r="D127" i="36" s="1"/>
  <c r="G127" i="36" s="1"/>
  <c r="J127" i="36" s="1"/>
  <c r="G4" i="36"/>
  <c r="D143" i="36" s="1"/>
  <c r="G143" i="36" s="1"/>
  <c r="J143" i="36" s="1"/>
  <c r="A144" i="36" s="1"/>
  <c r="G144" i="36" s="1"/>
  <c r="E4" i="36"/>
  <c r="D35" i="36" s="1"/>
  <c r="G35" i="36" s="1"/>
  <c r="A36" i="36" s="1"/>
  <c r="G36" i="36" s="1"/>
  <c r="B4" i="36"/>
  <c r="H4" i="35"/>
  <c r="D127" i="35" s="1"/>
  <c r="G127" i="35" s="1"/>
  <c r="J127" i="35" s="1"/>
  <c r="G4" i="35"/>
  <c r="D143" i="35" s="1"/>
  <c r="G143" i="35" s="1"/>
  <c r="J143" i="35" s="1"/>
  <c r="A144" i="35" s="1"/>
  <c r="G144" i="35" s="1"/>
  <c r="E4" i="35"/>
  <c r="D43" i="35" s="1"/>
  <c r="G43" i="35" s="1"/>
  <c r="A44" i="35" s="1"/>
  <c r="G44" i="35" s="1"/>
  <c r="D4" i="35"/>
  <c r="D31" i="35" s="1"/>
  <c r="G31" i="35" s="1"/>
  <c r="A32" i="35" s="1"/>
  <c r="G32" i="35" s="1"/>
  <c r="B4" i="35"/>
  <c r="D75" i="35" s="1"/>
  <c r="G75" i="35" s="1"/>
  <c r="A76" i="35" s="1"/>
  <c r="G76" i="35" s="1"/>
  <c r="H4" i="34"/>
  <c r="G4" i="34"/>
  <c r="D139" i="34" s="1"/>
  <c r="G139" i="34" s="1"/>
  <c r="J139" i="34" s="1"/>
  <c r="E4" i="34"/>
  <c r="D39" i="34" s="1"/>
  <c r="G39" i="34" s="1"/>
  <c r="A40" i="34" s="1"/>
  <c r="G40" i="34" s="1"/>
  <c r="B4" i="34"/>
  <c r="D111" i="34" s="1"/>
  <c r="H4" i="33"/>
  <c r="D127" i="33" s="1"/>
  <c r="G127" i="33" s="1"/>
  <c r="J127" i="33" s="1"/>
  <c r="G4" i="33"/>
  <c r="D15" i="33" s="1"/>
  <c r="G15" i="33" s="1"/>
  <c r="A16" i="33" s="1"/>
  <c r="G16" i="33" s="1"/>
  <c r="E4" i="33"/>
  <c r="D39" i="33" s="1"/>
  <c r="G39" i="33" s="1"/>
  <c r="A40" i="33" s="1"/>
  <c r="G40" i="33" s="1"/>
  <c r="B4" i="33"/>
  <c r="D111" i="33" s="1"/>
  <c r="D113" i="33" s="1"/>
  <c r="G113" i="33" s="1"/>
  <c r="A114" i="33" s="1"/>
  <c r="G114" i="33" s="1"/>
  <c r="H4" i="32"/>
  <c r="D127" i="32" s="1"/>
  <c r="G127" i="32" s="1"/>
  <c r="J127" i="32" s="1"/>
  <c r="G4" i="32"/>
  <c r="D143" i="32" s="1"/>
  <c r="G143" i="32" s="1"/>
  <c r="J143" i="32" s="1"/>
  <c r="A144" i="32" s="1"/>
  <c r="G144" i="32" s="1"/>
  <c r="E4" i="32"/>
  <c r="D4" i="32"/>
  <c r="B4" i="32"/>
  <c r="D151" i="32" s="1"/>
  <c r="G151" i="32" s="1"/>
  <c r="A152" i="32" s="1"/>
  <c r="G152" i="32" s="1"/>
  <c r="J112" i="43"/>
  <c r="D71" i="43"/>
  <c r="G71" i="43" s="1"/>
  <c r="J71" i="43" s="1"/>
  <c r="A72" i="43" s="1"/>
  <c r="G72" i="43" s="1"/>
  <c r="J112" i="42"/>
  <c r="J112" i="41"/>
  <c r="D55" i="41"/>
  <c r="G55" i="41" s="1"/>
  <c r="A56" i="41" s="1"/>
  <c r="G56" i="41" s="1"/>
  <c r="D43" i="41"/>
  <c r="G43" i="41" s="1"/>
  <c r="A44" i="41" s="1"/>
  <c r="G44" i="41" s="1"/>
  <c r="D127" i="41"/>
  <c r="G127" i="41" s="1"/>
  <c r="J127" i="41" s="1"/>
  <c r="D151" i="41"/>
  <c r="G151" i="41" s="1"/>
  <c r="A152" i="41" s="1"/>
  <c r="G152" i="41" s="1"/>
  <c r="J112" i="40"/>
  <c r="D71" i="40"/>
  <c r="G71" i="40" s="1"/>
  <c r="J71" i="40" s="1"/>
  <c r="A72" i="40" s="1"/>
  <c r="G72" i="40" s="1"/>
  <c r="D67" i="40"/>
  <c r="G67" i="40" s="1"/>
  <c r="A68" i="40" s="1"/>
  <c r="G68" i="40" s="1"/>
  <c r="D39" i="40"/>
  <c r="G39" i="40" s="1"/>
  <c r="A40" i="40" s="1"/>
  <c r="G40" i="40" s="1"/>
  <c r="J112" i="39"/>
  <c r="D71" i="39"/>
  <c r="G71" i="39" s="1"/>
  <c r="J71" i="39" s="1"/>
  <c r="A72" i="39" s="1"/>
  <c r="G72" i="39" s="1"/>
  <c r="D55" i="39"/>
  <c r="G55" i="39" s="1"/>
  <c r="A56" i="39" s="1"/>
  <c r="G56" i="39" s="1"/>
  <c r="D39" i="39"/>
  <c r="G39" i="39" s="1"/>
  <c r="A40" i="39" s="1"/>
  <c r="G40" i="39" s="1"/>
  <c r="D15" i="39"/>
  <c r="G15" i="39" s="1"/>
  <c r="A16" i="39" s="1"/>
  <c r="G16" i="39" s="1"/>
  <c r="D43" i="39"/>
  <c r="G43" i="39" s="1"/>
  <c r="A44" i="39" s="1"/>
  <c r="G44" i="39" s="1"/>
  <c r="J112" i="38"/>
  <c r="D71" i="38"/>
  <c r="G71" i="38" s="1"/>
  <c r="J71" i="38" s="1"/>
  <c r="A72" i="38" s="1"/>
  <c r="G72" i="38" s="1"/>
  <c r="D67" i="38"/>
  <c r="G67" i="38" s="1"/>
  <c r="A68" i="38" s="1"/>
  <c r="G68" i="38" s="1"/>
  <c r="D55" i="38"/>
  <c r="G55" i="38" s="1"/>
  <c r="A56" i="38" s="1"/>
  <c r="G56" i="38" s="1"/>
  <c r="D151" i="38"/>
  <c r="G151" i="38" s="1"/>
  <c r="A152" i="38" s="1"/>
  <c r="G152" i="38" s="1"/>
  <c r="D143" i="21"/>
  <c r="G143" i="21" s="1"/>
  <c r="J143" i="21" s="1"/>
  <c r="A144" i="21" s="1"/>
  <c r="G144" i="21" s="1"/>
  <c r="J112" i="21"/>
  <c r="D67" i="21"/>
  <c r="G67" i="21" s="1"/>
  <c r="A68" i="21" s="1"/>
  <c r="G68" i="21" s="1"/>
  <c r="D39" i="21"/>
  <c r="G39" i="21" s="1"/>
  <c r="A40" i="21" s="1"/>
  <c r="G40" i="21" s="1"/>
  <c r="D143" i="37"/>
  <c r="G143" i="37" s="1"/>
  <c r="J143" i="37" s="1"/>
  <c r="A144" i="37" s="1"/>
  <c r="G144" i="37" s="1"/>
  <c r="J112" i="37"/>
  <c r="D71" i="37"/>
  <c r="G71" i="37" s="1"/>
  <c r="J71" i="37" s="1"/>
  <c r="A72" i="37" s="1"/>
  <c r="G72" i="37" s="1"/>
  <c r="D15" i="37"/>
  <c r="G15" i="37" s="1"/>
  <c r="A16" i="37" s="1"/>
  <c r="G16" i="37" s="1"/>
  <c r="D126" i="37"/>
  <c r="J112" i="36"/>
  <c r="D55" i="36"/>
  <c r="G55" i="36" s="1"/>
  <c r="A56" i="36" s="1"/>
  <c r="G56" i="36" s="1"/>
  <c r="D151" i="36"/>
  <c r="G151" i="36" s="1"/>
  <c r="A152" i="36" s="1"/>
  <c r="G152" i="36" s="1"/>
  <c r="J112" i="35"/>
  <c r="D39" i="35"/>
  <c r="G39" i="35" s="1"/>
  <c r="A40" i="35" s="1"/>
  <c r="G40" i="35" s="1"/>
  <c r="J112" i="34"/>
  <c r="D55" i="34"/>
  <c r="G55" i="34" s="1"/>
  <c r="A56" i="34" s="1"/>
  <c r="G56" i="34" s="1"/>
  <c r="D127" i="34"/>
  <c r="G127" i="34" s="1"/>
  <c r="J127" i="34" s="1"/>
  <c r="D143" i="34"/>
  <c r="G143" i="34" s="1"/>
  <c r="J143" i="34" s="1"/>
  <c r="A144" i="34" s="1"/>
  <c r="G144" i="34" s="1"/>
  <c r="J112" i="33"/>
  <c r="D55" i="33"/>
  <c r="G55" i="33" s="1"/>
  <c r="A56" i="33" s="1"/>
  <c r="G56" i="33" s="1"/>
  <c r="D35" i="33"/>
  <c r="G35" i="33" s="1"/>
  <c r="A36" i="33" s="1"/>
  <c r="G36" i="33" s="1"/>
  <c r="D126" i="32"/>
  <c r="J112" i="32"/>
  <c r="D55" i="32"/>
  <c r="G55" i="32" s="1"/>
  <c r="A56" i="32" s="1"/>
  <c r="G56" i="32" s="1"/>
  <c r="D43" i="32"/>
  <c r="G43" i="32" s="1"/>
  <c r="A44" i="32" s="1"/>
  <c r="G44" i="32" s="1"/>
  <c r="E6" i="11"/>
  <c r="E7" i="11"/>
  <c r="E8" i="11"/>
  <c r="E9" i="11"/>
  <c r="D4" i="33" s="1"/>
  <c r="D51" i="33" s="1"/>
  <c r="G51" i="33" s="1"/>
  <c r="A52" i="33" s="1"/>
  <c r="G52" i="33" s="1"/>
  <c r="E10" i="11"/>
  <c r="D4" i="34" s="1"/>
  <c r="E11" i="11"/>
  <c r="E12" i="11"/>
  <c r="D4" i="36" s="1"/>
  <c r="E13" i="11"/>
  <c r="D4" i="37" s="1"/>
  <c r="E14" i="11"/>
  <c r="E15" i="11"/>
  <c r="E16" i="11"/>
  <c r="D4" i="39" s="1"/>
  <c r="D117" i="39" s="1"/>
  <c r="E17" i="11"/>
  <c r="D4" i="40" s="1"/>
  <c r="E18" i="11"/>
  <c r="E19" i="11"/>
  <c r="D4" i="42" s="1"/>
  <c r="E20" i="11"/>
  <c r="D4" i="43" s="1"/>
  <c r="D117" i="43" s="1"/>
  <c r="E21" i="11"/>
  <c r="D55" i="42"/>
  <c r="G55" i="42" s="1"/>
  <c r="A56" i="42" s="1"/>
  <c r="G56" i="42" s="1"/>
  <c r="F22" i="11"/>
  <c r="H4" i="31"/>
  <c r="D127" i="31" s="1"/>
  <c r="G127" i="31" s="1"/>
  <c r="J127" i="31" s="1"/>
  <c r="G4" i="31"/>
  <c r="D4" i="31"/>
  <c r="D31" i="31" s="1"/>
  <c r="G31" i="31" s="1"/>
  <c r="A32" i="31" s="1"/>
  <c r="G32" i="31" s="1"/>
  <c r="B4" i="31"/>
  <c r="D151" i="31" s="1"/>
  <c r="G151" i="31" s="1"/>
  <c r="A152" i="31" s="1"/>
  <c r="G152" i="31" s="1"/>
  <c r="H4" i="30"/>
  <c r="G4" i="30"/>
  <c r="D71" i="30" s="1"/>
  <c r="G71" i="30" s="1"/>
  <c r="J71" i="30" s="1"/>
  <c r="A72" i="30" s="1"/>
  <c r="G72" i="30" s="1"/>
  <c r="E4" i="30"/>
  <c r="D35" i="30" s="1"/>
  <c r="G35" i="30" s="1"/>
  <c r="A36" i="30" s="1"/>
  <c r="G36" i="30" s="1"/>
  <c r="D4" i="30"/>
  <c r="D31" i="30" s="1"/>
  <c r="G31" i="30" s="1"/>
  <c r="A32" i="30" s="1"/>
  <c r="G32" i="30" s="1"/>
  <c r="B4" i="30"/>
  <c r="J112" i="31"/>
  <c r="J112" i="30"/>
  <c r="H4" i="44"/>
  <c r="D127" i="44" s="1"/>
  <c r="G127" i="44" s="1"/>
  <c r="G4" i="44"/>
  <c r="D71" i="44" s="1"/>
  <c r="B4" i="44"/>
  <c r="D87" i="44" s="1"/>
  <c r="D11" i="41" l="1"/>
  <c r="D31" i="41"/>
  <c r="G31" i="41" s="1"/>
  <c r="A32" i="41" s="1"/>
  <c r="G32" i="41" s="1"/>
  <c r="D11" i="40"/>
  <c r="D27" i="40"/>
  <c r="G27" i="40" s="1"/>
  <c r="A28" i="40" s="1"/>
  <c r="G28" i="40" s="1"/>
  <c r="D43" i="40"/>
  <c r="G43" i="40" s="1"/>
  <c r="A44" i="40" s="1"/>
  <c r="G44" i="40" s="1"/>
  <c r="D43" i="37"/>
  <c r="G43" i="37" s="1"/>
  <c r="A44" i="37" s="1"/>
  <c r="G44" i="37" s="1"/>
  <c r="D51" i="36"/>
  <c r="G51" i="36" s="1"/>
  <c r="A52" i="36" s="1"/>
  <c r="G52" i="36" s="1"/>
  <c r="D117" i="36"/>
  <c r="D43" i="33"/>
  <c r="G43" i="33" s="1"/>
  <c r="A44" i="33" s="1"/>
  <c r="G44" i="33" s="1"/>
  <c r="D55" i="37"/>
  <c r="G55" i="37" s="1"/>
  <c r="A56" i="37" s="1"/>
  <c r="G56" i="37" s="1"/>
  <c r="D55" i="40"/>
  <c r="G55" i="40" s="1"/>
  <c r="A56" i="40" s="1"/>
  <c r="G56" i="40" s="1"/>
  <c r="D55" i="43"/>
  <c r="G55" i="43" s="1"/>
  <c r="A56" i="43" s="1"/>
  <c r="G56" i="43" s="1"/>
  <c r="D55" i="35"/>
  <c r="G55" i="35" s="1"/>
  <c r="A56" i="35" s="1"/>
  <c r="G56" i="35" s="1"/>
  <c r="D55" i="21"/>
  <c r="G55" i="21" s="1"/>
  <c r="A56" i="21" s="1"/>
  <c r="G56" i="21" s="1"/>
  <c r="D139" i="43"/>
  <c r="G139" i="43" s="1"/>
  <c r="J139" i="43" s="1"/>
  <c r="A140" i="43" s="1"/>
  <c r="G140" i="43" s="1"/>
  <c r="D39" i="43"/>
  <c r="G39" i="43" s="1"/>
  <c r="A40" i="43" s="1"/>
  <c r="G40" i="43" s="1"/>
  <c r="D127" i="43"/>
  <c r="G127" i="43" s="1"/>
  <c r="J127" i="43" s="1"/>
  <c r="D31" i="43"/>
  <c r="G31" i="43" s="1"/>
  <c r="A32" i="43" s="1"/>
  <c r="G32" i="43" s="1"/>
  <c r="D11" i="43"/>
  <c r="G11" i="43" s="1"/>
  <c r="D31" i="42"/>
  <c r="G31" i="42" s="1"/>
  <c r="A32" i="42" s="1"/>
  <c r="G32" i="42" s="1"/>
  <c r="D11" i="42"/>
  <c r="D117" i="42"/>
  <c r="D67" i="42"/>
  <c r="G67" i="42" s="1"/>
  <c r="A68" i="42" s="1"/>
  <c r="G68" i="42" s="1"/>
  <c r="D51" i="41"/>
  <c r="G51" i="41" s="1"/>
  <c r="A52" i="41" s="1"/>
  <c r="G52" i="41" s="1"/>
  <c r="D117" i="41"/>
  <c r="D67" i="41"/>
  <c r="G67" i="41" s="1"/>
  <c r="A68" i="41" s="1"/>
  <c r="G68" i="41" s="1"/>
  <c r="D126" i="41"/>
  <c r="D71" i="41"/>
  <c r="G71" i="41" s="1"/>
  <c r="J71" i="41" s="1"/>
  <c r="A72" i="41" s="1"/>
  <c r="G72" i="41" s="1"/>
  <c r="D35" i="41"/>
  <c r="G35" i="41" s="1"/>
  <c r="A36" i="41" s="1"/>
  <c r="G36" i="41" s="1"/>
  <c r="D139" i="41"/>
  <c r="G139" i="41" s="1"/>
  <c r="J139" i="41" s="1"/>
  <c r="D143" i="41"/>
  <c r="G143" i="41" s="1"/>
  <c r="J143" i="41" s="1"/>
  <c r="A144" i="41" s="1"/>
  <c r="G144" i="41" s="1"/>
  <c r="D117" i="40"/>
  <c r="G117" i="40" s="1"/>
  <c r="J117" i="40" s="1"/>
  <c r="A118" i="40" s="1"/>
  <c r="G118" i="40" s="1"/>
  <c r="D127" i="40"/>
  <c r="G127" i="40" s="1"/>
  <c r="J127" i="40" s="1"/>
  <c r="D31" i="39"/>
  <c r="G31" i="39" s="1"/>
  <c r="A32" i="39" s="1"/>
  <c r="G32" i="39" s="1"/>
  <c r="D11" i="39"/>
  <c r="G11" i="39" s="1"/>
  <c r="D139" i="39"/>
  <c r="G139" i="39" s="1"/>
  <c r="J139" i="39" s="1"/>
  <c r="D31" i="38"/>
  <c r="G31" i="38" s="1"/>
  <c r="A32" i="38" s="1"/>
  <c r="G32" i="38" s="1"/>
  <c r="D11" i="38"/>
  <c r="D126" i="38"/>
  <c r="G126" i="38" s="1"/>
  <c r="J126" i="38" s="1"/>
  <c r="D117" i="38"/>
  <c r="D119" i="38" s="1"/>
  <c r="D139" i="38"/>
  <c r="G139" i="38" s="1"/>
  <c r="J139" i="38" s="1"/>
  <c r="D15" i="38"/>
  <c r="G15" i="38" s="1"/>
  <c r="A16" i="38" s="1"/>
  <c r="G16" i="38" s="1"/>
  <c r="D35" i="38"/>
  <c r="G35" i="38" s="1"/>
  <c r="A36" i="38" s="1"/>
  <c r="G36" i="38" s="1"/>
  <c r="D117" i="21"/>
  <c r="G117" i="21" s="1"/>
  <c r="D31" i="21"/>
  <c r="G31" i="21" s="1"/>
  <c r="A32" i="21" s="1"/>
  <c r="G32" i="21" s="1"/>
  <c r="D11" i="21"/>
  <c r="G11" i="21" s="1"/>
  <c r="D35" i="21"/>
  <c r="G35" i="21" s="1"/>
  <c r="A36" i="21" s="1"/>
  <c r="G36" i="21" s="1"/>
  <c r="G126" i="21"/>
  <c r="J126" i="21" s="1"/>
  <c r="G138" i="21"/>
  <c r="J138" i="21" s="1"/>
  <c r="D35" i="37"/>
  <c r="G35" i="37" s="1"/>
  <c r="A36" i="37" s="1"/>
  <c r="G36" i="37" s="1"/>
  <c r="D117" i="37"/>
  <c r="D31" i="37"/>
  <c r="G31" i="37" s="1"/>
  <c r="A32" i="37" s="1"/>
  <c r="G32" i="37" s="1"/>
  <c r="D11" i="37"/>
  <c r="G11" i="37" s="1"/>
  <c r="D139" i="37"/>
  <c r="G139" i="37" s="1"/>
  <c r="J139" i="37" s="1"/>
  <c r="D11" i="36"/>
  <c r="D31" i="36"/>
  <c r="G31" i="36" s="1"/>
  <c r="A32" i="36" s="1"/>
  <c r="G32" i="36" s="1"/>
  <c r="D11" i="35"/>
  <c r="D117" i="35"/>
  <c r="G117" i="35" s="1"/>
  <c r="D43" i="36"/>
  <c r="G43" i="36" s="1"/>
  <c r="A44" i="36" s="1"/>
  <c r="G44" i="36" s="1"/>
  <c r="D126" i="36"/>
  <c r="B131" i="36" s="1"/>
  <c r="G131" i="36" s="1"/>
  <c r="D15" i="36"/>
  <c r="G15" i="36" s="1"/>
  <c r="A16" i="36" s="1"/>
  <c r="G16" i="36" s="1"/>
  <c r="D67" i="36"/>
  <c r="G67" i="36" s="1"/>
  <c r="A68" i="36" s="1"/>
  <c r="G68" i="36" s="1"/>
  <c r="D71" i="34"/>
  <c r="G71" i="34" s="1"/>
  <c r="J71" i="34" s="1"/>
  <c r="A72" i="34" s="1"/>
  <c r="G72" i="34" s="1"/>
  <c r="D117" i="34"/>
  <c r="D119" i="34" s="1"/>
  <c r="D31" i="34"/>
  <c r="G31" i="34" s="1"/>
  <c r="A32" i="34" s="1"/>
  <c r="G32" i="34" s="1"/>
  <c r="D11" i="34"/>
  <c r="D117" i="33"/>
  <c r="D31" i="33"/>
  <c r="G31" i="33" s="1"/>
  <c r="A32" i="33" s="1"/>
  <c r="G32" i="33" s="1"/>
  <c r="D11" i="33"/>
  <c r="D11" i="32"/>
  <c r="G11" i="32" s="1"/>
  <c r="D31" i="32"/>
  <c r="G31" i="32" s="1"/>
  <c r="A32" i="32" s="1"/>
  <c r="G32" i="32" s="1"/>
  <c r="D117" i="32"/>
  <c r="D119" i="32" s="1"/>
  <c r="D139" i="31"/>
  <c r="G139" i="31" s="1"/>
  <c r="J139" i="31" s="1"/>
  <c r="D143" i="31"/>
  <c r="G143" i="31" s="1"/>
  <c r="J143" i="31" s="1"/>
  <c r="A144" i="31" s="1"/>
  <c r="G144" i="31" s="1"/>
  <c r="D117" i="31"/>
  <c r="G117" i="31" s="1"/>
  <c r="J117" i="31" s="1"/>
  <c r="A118" i="31" s="1"/>
  <c r="G118" i="31" s="1"/>
  <c r="D11" i="31"/>
  <c r="D51" i="30"/>
  <c r="G51" i="30" s="1"/>
  <c r="A52" i="30" s="1"/>
  <c r="G52" i="30" s="1"/>
  <c r="D11" i="30"/>
  <c r="G11" i="30" s="1"/>
  <c r="D117" i="30"/>
  <c r="D119" i="30" s="1"/>
  <c r="G119" i="30" s="1"/>
  <c r="A120" i="30" s="1"/>
  <c r="G120" i="30" s="1"/>
  <c r="D7" i="44"/>
  <c r="D27" i="44"/>
  <c r="D95" i="44"/>
  <c r="D83" i="44"/>
  <c r="D147" i="44"/>
  <c r="D23" i="44"/>
  <c r="D99" i="44"/>
  <c r="D134" i="44"/>
  <c r="G134" i="44" s="1"/>
  <c r="D126" i="42"/>
  <c r="B130" i="42" s="1"/>
  <c r="G130" i="42" s="1"/>
  <c r="D15" i="42"/>
  <c r="G15" i="42" s="1"/>
  <c r="A16" i="42" s="1"/>
  <c r="G16" i="42" s="1"/>
  <c r="D139" i="42"/>
  <c r="G139" i="42" s="1"/>
  <c r="J139" i="42" s="1"/>
  <c r="D71" i="42"/>
  <c r="G71" i="42" s="1"/>
  <c r="J71" i="42" s="1"/>
  <c r="A72" i="42" s="1"/>
  <c r="G72" i="42" s="1"/>
  <c r="D39" i="42"/>
  <c r="G39" i="42" s="1"/>
  <c r="A40" i="42" s="1"/>
  <c r="G40" i="42" s="1"/>
  <c r="D35" i="42"/>
  <c r="G35" i="42" s="1"/>
  <c r="A36" i="42" s="1"/>
  <c r="G36" i="42" s="1"/>
  <c r="D15" i="40"/>
  <c r="G15" i="40" s="1"/>
  <c r="A16" i="40" s="1"/>
  <c r="G16" i="40" s="1"/>
  <c r="D126" i="40"/>
  <c r="D39" i="38"/>
  <c r="G39" i="38" s="1"/>
  <c r="A40" i="38" s="1"/>
  <c r="G40" i="38" s="1"/>
  <c r="D71" i="21"/>
  <c r="G71" i="21" s="1"/>
  <c r="J71" i="21" s="1"/>
  <c r="A72" i="21" s="1"/>
  <c r="G72" i="21" s="1"/>
  <c r="D15" i="21"/>
  <c r="G15" i="21" s="1"/>
  <c r="A16" i="21" s="1"/>
  <c r="G16" i="21" s="1"/>
  <c r="D138" i="37"/>
  <c r="G138" i="37" s="1"/>
  <c r="J138" i="37" s="1"/>
  <c r="A140" i="37" s="1"/>
  <c r="G140" i="37" s="1"/>
  <c r="D51" i="37"/>
  <c r="G51" i="37" s="1"/>
  <c r="A52" i="37" s="1"/>
  <c r="G52" i="37" s="1"/>
  <c r="D127" i="37"/>
  <c r="G127" i="37" s="1"/>
  <c r="J127" i="37" s="1"/>
  <c r="D139" i="36"/>
  <c r="G139" i="36" s="1"/>
  <c r="J139" i="36" s="1"/>
  <c r="D71" i="35"/>
  <c r="G71" i="35" s="1"/>
  <c r="J71" i="35" s="1"/>
  <c r="A72" i="35" s="1"/>
  <c r="G72" i="35" s="1"/>
  <c r="D139" i="35"/>
  <c r="G139" i="35" s="1"/>
  <c r="J139" i="35" s="1"/>
  <c r="D43" i="34"/>
  <c r="G43" i="34" s="1"/>
  <c r="A44" i="34" s="1"/>
  <c r="G44" i="34" s="1"/>
  <c r="D143" i="33"/>
  <c r="G143" i="33" s="1"/>
  <c r="J143" i="33" s="1"/>
  <c r="A144" i="33" s="1"/>
  <c r="G144" i="33" s="1"/>
  <c r="D47" i="33"/>
  <c r="G47" i="33" s="1"/>
  <c r="A48" i="33" s="1"/>
  <c r="G48" i="33" s="1"/>
  <c r="D67" i="33"/>
  <c r="G67" i="33" s="1"/>
  <c r="A68" i="33" s="1"/>
  <c r="G68" i="33" s="1"/>
  <c r="D126" i="33"/>
  <c r="G126" i="33" s="1"/>
  <c r="D103" i="44"/>
  <c r="D63" i="44"/>
  <c r="D139" i="44"/>
  <c r="D75" i="44"/>
  <c r="D151" i="44"/>
  <c r="G19" i="45"/>
  <c r="A20" i="45" s="1"/>
  <c r="G20" i="45" s="1"/>
  <c r="D15" i="45"/>
  <c r="D27" i="45"/>
  <c r="G27" i="45" s="1"/>
  <c r="A28" i="45" s="1"/>
  <c r="G28" i="45" s="1"/>
  <c r="D43" i="45"/>
  <c r="G43" i="45" s="1"/>
  <c r="J43" i="45" s="1"/>
  <c r="A44" i="45" s="1"/>
  <c r="G44" i="45" s="1"/>
  <c r="D31" i="45"/>
  <c r="G31" i="45" s="1"/>
  <c r="A32" i="45" s="1"/>
  <c r="G32" i="45" s="1"/>
  <c r="D39" i="45"/>
  <c r="D7" i="45"/>
  <c r="G7" i="45" s="1"/>
  <c r="A8" i="45" s="1"/>
  <c r="G8" i="45" s="1"/>
  <c r="D11" i="45"/>
  <c r="D23" i="45"/>
  <c r="G23" i="45" s="1"/>
  <c r="A24" i="45" s="1"/>
  <c r="G24" i="45" s="1"/>
  <c r="D47" i="45"/>
  <c r="G47" i="45" s="1"/>
  <c r="A48" i="45" s="1"/>
  <c r="G48" i="45" s="1"/>
  <c r="D35" i="45"/>
  <c r="B131" i="40"/>
  <c r="G131" i="40" s="1"/>
  <c r="D59" i="37"/>
  <c r="G59" i="37" s="1"/>
  <c r="A60" i="37" s="1"/>
  <c r="G60" i="37" s="1"/>
  <c r="D23" i="37"/>
  <c r="G23" i="37" s="1"/>
  <c r="A24" i="37" s="1"/>
  <c r="G24" i="37" s="1"/>
  <c r="D151" i="37"/>
  <c r="G151" i="37" s="1"/>
  <c r="A152" i="37" s="1"/>
  <c r="G152" i="37" s="1"/>
  <c r="D103" i="37"/>
  <c r="G103" i="37" s="1"/>
  <c r="A104" i="37" s="1"/>
  <c r="G104" i="37" s="1"/>
  <c r="D7" i="37"/>
  <c r="G7" i="37" s="1"/>
  <c r="A8" i="37" s="1"/>
  <c r="G8" i="37" s="1"/>
  <c r="D75" i="33"/>
  <c r="G75" i="33" s="1"/>
  <c r="A76" i="33" s="1"/>
  <c r="G76" i="33" s="1"/>
  <c r="D138" i="33"/>
  <c r="D59" i="33"/>
  <c r="G59" i="33" s="1"/>
  <c r="A60" i="33" s="1"/>
  <c r="G60" i="33" s="1"/>
  <c r="D23" i="33"/>
  <c r="G23" i="33" s="1"/>
  <c r="A24" i="33" s="1"/>
  <c r="G24" i="33" s="1"/>
  <c r="D83" i="33"/>
  <c r="G83" i="33" s="1"/>
  <c r="A84" i="33" s="1"/>
  <c r="G84" i="33" s="1"/>
  <c r="D7" i="33"/>
  <c r="G7" i="33" s="1"/>
  <c r="A8" i="33" s="1"/>
  <c r="G8" i="33" s="1"/>
  <c r="D95" i="33"/>
  <c r="G95" i="33" s="1"/>
  <c r="J95" i="33" s="1"/>
  <c r="A96" i="33" s="1"/>
  <c r="G96" i="33" s="1"/>
  <c r="D91" i="33"/>
  <c r="G91" i="33" s="1"/>
  <c r="J91" i="33" s="1"/>
  <c r="A92" i="33" s="1"/>
  <c r="G92" i="33" s="1"/>
  <c r="D151" i="33"/>
  <c r="G151" i="33" s="1"/>
  <c r="A152" i="33" s="1"/>
  <c r="G152" i="33" s="1"/>
  <c r="D103" i="33"/>
  <c r="G103" i="33" s="1"/>
  <c r="A104" i="33" s="1"/>
  <c r="G104" i="33" s="1"/>
  <c r="G117" i="43"/>
  <c r="J117" i="43" s="1"/>
  <c r="A118" i="43" s="1"/>
  <c r="G118" i="43" s="1"/>
  <c r="D119" i="43"/>
  <c r="D95" i="43"/>
  <c r="G95" i="43" s="1"/>
  <c r="J95" i="43" s="1"/>
  <c r="A96" i="43" s="1"/>
  <c r="G96" i="43" s="1"/>
  <c r="D126" i="43"/>
  <c r="D27" i="43"/>
  <c r="G27" i="43" s="1"/>
  <c r="A28" i="43" s="1"/>
  <c r="G28" i="43" s="1"/>
  <c r="D47" i="43"/>
  <c r="G47" i="43" s="1"/>
  <c r="A48" i="43" s="1"/>
  <c r="G48" i="43" s="1"/>
  <c r="D63" i="43"/>
  <c r="G63" i="43" s="1"/>
  <c r="A64" i="43" s="1"/>
  <c r="G64" i="43" s="1"/>
  <c r="D107" i="43"/>
  <c r="G107" i="43" s="1"/>
  <c r="A108" i="43" s="1"/>
  <c r="G108" i="43" s="1"/>
  <c r="D87" i="43"/>
  <c r="G87" i="43" s="1"/>
  <c r="A88" i="43" s="1"/>
  <c r="G88" i="43" s="1"/>
  <c r="D15" i="43"/>
  <c r="G15" i="43" s="1"/>
  <c r="A16" i="43" s="1"/>
  <c r="G16" i="43" s="1"/>
  <c r="D35" i="43"/>
  <c r="G35" i="43" s="1"/>
  <c r="A36" i="43" s="1"/>
  <c r="G36" i="43" s="1"/>
  <c r="D51" i="43"/>
  <c r="G51" i="43" s="1"/>
  <c r="A52" i="43" s="1"/>
  <c r="G52" i="43" s="1"/>
  <c r="D67" i="43"/>
  <c r="G67" i="43" s="1"/>
  <c r="A68" i="43" s="1"/>
  <c r="G68" i="43" s="1"/>
  <c r="D75" i="43"/>
  <c r="G75" i="43" s="1"/>
  <c r="A76" i="43" s="1"/>
  <c r="G76" i="43" s="1"/>
  <c r="D83" i="43"/>
  <c r="G83" i="43" s="1"/>
  <c r="A84" i="43" s="1"/>
  <c r="G84" i="43" s="1"/>
  <c r="D91" i="43"/>
  <c r="G91" i="43" s="1"/>
  <c r="J91" i="43" s="1"/>
  <c r="A92" i="43" s="1"/>
  <c r="G92" i="43" s="1"/>
  <c r="D151" i="43"/>
  <c r="G151" i="43" s="1"/>
  <c r="A152" i="43" s="1"/>
  <c r="G152" i="43" s="1"/>
  <c r="D99" i="43"/>
  <c r="G99" i="43" s="1"/>
  <c r="J99" i="43" s="1"/>
  <c r="A100" i="43" s="1"/>
  <c r="G100" i="43" s="1"/>
  <c r="D134" i="43"/>
  <c r="G134" i="43" s="1"/>
  <c r="A135" i="43" s="1"/>
  <c r="G135" i="43" s="1"/>
  <c r="D79" i="43"/>
  <c r="G79" i="43" s="1"/>
  <c r="A80" i="43" s="1"/>
  <c r="G80" i="43" s="1"/>
  <c r="D147" i="43"/>
  <c r="G147" i="43" s="1"/>
  <c r="A148" i="43" s="1"/>
  <c r="G148" i="43" s="1"/>
  <c r="D7" i="43"/>
  <c r="G7" i="43" s="1"/>
  <c r="A8" i="43" s="1"/>
  <c r="G8" i="43" s="1"/>
  <c r="D23" i="43"/>
  <c r="G23" i="43" s="1"/>
  <c r="A24" i="43" s="1"/>
  <c r="G24" i="43" s="1"/>
  <c r="D59" i="43"/>
  <c r="G59" i="43" s="1"/>
  <c r="A60" i="43" s="1"/>
  <c r="G60" i="43" s="1"/>
  <c r="D103" i="43"/>
  <c r="G103" i="43" s="1"/>
  <c r="A104" i="43" s="1"/>
  <c r="G104" i="43" s="1"/>
  <c r="D111" i="43"/>
  <c r="G111" i="42"/>
  <c r="J111" i="42" s="1"/>
  <c r="A112" i="42" s="1"/>
  <c r="G112" i="42" s="1"/>
  <c r="D113" i="42"/>
  <c r="G113" i="42" s="1"/>
  <c r="A114" i="42" s="1"/>
  <c r="G114" i="42" s="1"/>
  <c r="D119" i="42"/>
  <c r="G117" i="42"/>
  <c r="J117" i="42" s="1"/>
  <c r="A118" i="42" s="1"/>
  <c r="G118" i="42" s="1"/>
  <c r="D27" i="42"/>
  <c r="G27" i="42" s="1"/>
  <c r="A28" i="42" s="1"/>
  <c r="G28" i="42" s="1"/>
  <c r="D47" i="42"/>
  <c r="G47" i="42" s="1"/>
  <c r="A48" i="42" s="1"/>
  <c r="G48" i="42" s="1"/>
  <c r="D79" i="42"/>
  <c r="G79" i="42" s="1"/>
  <c r="A80" i="42" s="1"/>
  <c r="G80" i="42" s="1"/>
  <c r="D87" i="42"/>
  <c r="G87" i="42" s="1"/>
  <c r="A88" i="42" s="1"/>
  <c r="G88" i="42" s="1"/>
  <c r="D147" i="42"/>
  <c r="G147" i="42" s="1"/>
  <c r="A148" i="42" s="1"/>
  <c r="G148" i="42" s="1"/>
  <c r="D63" i="42"/>
  <c r="G63" i="42" s="1"/>
  <c r="A64" i="42" s="1"/>
  <c r="G64" i="42" s="1"/>
  <c r="D95" i="42"/>
  <c r="G95" i="42" s="1"/>
  <c r="J95" i="42" s="1"/>
  <c r="A96" i="42" s="1"/>
  <c r="G96" i="42" s="1"/>
  <c r="D99" i="42"/>
  <c r="G99" i="42" s="1"/>
  <c r="J99" i="42" s="1"/>
  <c r="A100" i="42" s="1"/>
  <c r="G100" i="42" s="1"/>
  <c r="D134" i="42"/>
  <c r="G134" i="42" s="1"/>
  <c r="A135" i="42" s="1"/>
  <c r="G135" i="42" s="1"/>
  <c r="G11" i="42"/>
  <c r="D107" i="42"/>
  <c r="G107" i="42" s="1"/>
  <c r="A108" i="42" s="1"/>
  <c r="G108" i="42" s="1"/>
  <c r="D59" i="42"/>
  <c r="G59" i="42" s="1"/>
  <c r="A60" i="42" s="1"/>
  <c r="G60" i="42" s="1"/>
  <c r="D138" i="42"/>
  <c r="G138" i="42" s="1"/>
  <c r="J138" i="42" s="1"/>
  <c r="D75" i="42"/>
  <c r="G75" i="42" s="1"/>
  <c r="A76" i="42" s="1"/>
  <c r="G76" i="42" s="1"/>
  <c r="D83" i="42"/>
  <c r="G83" i="42" s="1"/>
  <c r="A84" i="42" s="1"/>
  <c r="G84" i="42" s="1"/>
  <c r="D91" i="42"/>
  <c r="G91" i="42" s="1"/>
  <c r="J91" i="42" s="1"/>
  <c r="A92" i="42" s="1"/>
  <c r="G92" i="42" s="1"/>
  <c r="D151" i="42"/>
  <c r="G151" i="42" s="1"/>
  <c r="A152" i="42" s="1"/>
  <c r="G152" i="42" s="1"/>
  <c r="D7" i="42"/>
  <c r="G7" i="42" s="1"/>
  <c r="A8" i="42" s="1"/>
  <c r="G8" i="42" s="1"/>
  <c r="D23" i="42"/>
  <c r="G23" i="42" s="1"/>
  <c r="A24" i="42" s="1"/>
  <c r="G24" i="42" s="1"/>
  <c r="D51" i="42"/>
  <c r="G51" i="42" s="1"/>
  <c r="A52" i="42" s="1"/>
  <c r="G52" i="42" s="1"/>
  <c r="D103" i="42"/>
  <c r="G103" i="42" s="1"/>
  <c r="A104" i="42" s="1"/>
  <c r="G104" i="42" s="1"/>
  <c r="B131" i="41"/>
  <c r="G131" i="41" s="1"/>
  <c r="G126" i="41"/>
  <c r="J126" i="41" s="1"/>
  <c r="A128" i="41" s="1"/>
  <c r="G128" i="41" s="1"/>
  <c r="B130" i="41"/>
  <c r="G130" i="41" s="1"/>
  <c r="D119" i="41"/>
  <c r="G117" i="41"/>
  <c r="J117" i="41" s="1"/>
  <c r="A118" i="41" s="1"/>
  <c r="G118" i="41" s="1"/>
  <c r="D99" i="41"/>
  <c r="G99" i="41" s="1"/>
  <c r="J99" i="41" s="1"/>
  <c r="A100" i="41" s="1"/>
  <c r="G100" i="41" s="1"/>
  <c r="G11" i="41"/>
  <c r="D27" i="41"/>
  <c r="G27" i="41" s="1"/>
  <c r="A28" i="41" s="1"/>
  <c r="G28" i="41" s="1"/>
  <c r="D47" i="41"/>
  <c r="G47" i="41" s="1"/>
  <c r="A48" i="41" s="1"/>
  <c r="G48" i="41" s="1"/>
  <c r="D63" i="41"/>
  <c r="G63" i="41" s="1"/>
  <c r="A64" i="41" s="1"/>
  <c r="G64" i="41" s="1"/>
  <c r="D107" i="41"/>
  <c r="G107" i="41" s="1"/>
  <c r="A108" i="41" s="1"/>
  <c r="G108" i="41" s="1"/>
  <c r="D79" i="41"/>
  <c r="G79" i="41" s="1"/>
  <c r="A80" i="41" s="1"/>
  <c r="G80" i="41" s="1"/>
  <c r="D87" i="41"/>
  <c r="G87" i="41" s="1"/>
  <c r="A88" i="41" s="1"/>
  <c r="G88" i="41" s="1"/>
  <c r="D147" i="41"/>
  <c r="G147" i="41" s="1"/>
  <c r="A148" i="41" s="1"/>
  <c r="G148" i="41" s="1"/>
  <c r="D134" i="41"/>
  <c r="G134" i="41" s="1"/>
  <c r="A135" i="41" s="1"/>
  <c r="G135" i="41" s="1"/>
  <c r="D95" i="41"/>
  <c r="G95" i="41" s="1"/>
  <c r="J95" i="41" s="1"/>
  <c r="A96" i="41" s="1"/>
  <c r="G96" i="41" s="1"/>
  <c r="D7" i="41"/>
  <c r="G7" i="41" s="1"/>
  <c r="A8" i="41" s="1"/>
  <c r="G8" i="41" s="1"/>
  <c r="D23" i="41"/>
  <c r="G23" i="41" s="1"/>
  <c r="A24" i="41" s="1"/>
  <c r="G24" i="41" s="1"/>
  <c r="D59" i="41"/>
  <c r="G59" i="41" s="1"/>
  <c r="A60" i="41" s="1"/>
  <c r="G60" i="41" s="1"/>
  <c r="D103" i="41"/>
  <c r="G103" i="41" s="1"/>
  <c r="A104" i="41" s="1"/>
  <c r="G104" i="41" s="1"/>
  <c r="D111" i="41"/>
  <c r="D138" i="41"/>
  <c r="G138" i="41" s="1"/>
  <c r="J138" i="41" s="1"/>
  <c r="D75" i="41"/>
  <c r="G75" i="41" s="1"/>
  <c r="A76" i="41" s="1"/>
  <c r="G76" i="41" s="1"/>
  <c r="D83" i="41"/>
  <c r="G83" i="41" s="1"/>
  <c r="A84" i="41" s="1"/>
  <c r="G84" i="41" s="1"/>
  <c r="D91" i="41"/>
  <c r="G91" i="41" s="1"/>
  <c r="J91" i="41" s="1"/>
  <c r="A92" i="41" s="1"/>
  <c r="G92" i="41" s="1"/>
  <c r="D151" i="40"/>
  <c r="G151" i="40" s="1"/>
  <c r="A152" i="40" s="1"/>
  <c r="G152" i="40" s="1"/>
  <c r="D91" i="40"/>
  <c r="G91" i="40" s="1"/>
  <c r="J91" i="40" s="1"/>
  <c r="A92" i="40" s="1"/>
  <c r="G92" i="40" s="1"/>
  <c r="D83" i="40"/>
  <c r="G83" i="40" s="1"/>
  <c r="A84" i="40" s="1"/>
  <c r="G84" i="40" s="1"/>
  <c r="D75" i="40"/>
  <c r="G75" i="40" s="1"/>
  <c r="A76" i="40" s="1"/>
  <c r="G76" i="40" s="1"/>
  <c r="D138" i="40"/>
  <c r="G138" i="40" s="1"/>
  <c r="J138" i="40" s="1"/>
  <c r="A140" i="40" s="1"/>
  <c r="G140" i="40" s="1"/>
  <c r="D111" i="40"/>
  <c r="D103" i="40"/>
  <c r="G103" i="40" s="1"/>
  <c r="A104" i="40" s="1"/>
  <c r="G104" i="40" s="1"/>
  <c r="D59" i="40"/>
  <c r="G59" i="40" s="1"/>
  <c r="A60" i="40" s="1"/>
  <c r="G60" i="40" s="1"/>
  <c r="D23" i="40"/>
  <c r="G23" i="40" s="1"/>
  <c r="A24" i="40" s="1"/>
  <c r="G24" i="40" s="1"/>
  <c r="D7" i="40"/>
  <c r="G7" i="40" s="1"/>
  <c r="A8" i="40" s="1"/>
  <c r="G8" i="40" s="1"/>
  <c r="D95" i="40"/>
  <c r="G95" i="40" s="1"/>
  <c r="J95" i="40" s="1"/>
  <c r="A96" i="40" s="1"/>
  <c r="G96" i="40" s="1"/>
  <c r="D147" i="40"/>
  <c r="G147" i="40" s="1"/>
  <c r="A148" i="40" s="1"/>
  <c r="G148" i="40" s="1"/>
  <c r="D87" i="40"/>
  <c r="G87" i="40" s="1"/>
  <c r="A88" i="40" s="1"/>
  <c r="G88" i="40" s="1"/>
  <c r="D79" i="40"/>
  <c r="G79" i="40" s="1"/>
  <c r="A80" i="40" s="1"/>
  <c r="G80" i="40" s="1"/>
  <c r="D107" i="40"/>
  <c r="G107" i="40" s="1"/>
  <c r="A108" i="40" s="1"/>
  <c r="G108" i="40" s="1"/>
  <c r="D63" i="40"/>
  <c r="G63" i="40" s="1"/>
  <c r="A64" i="40" s="1"/>
  <c r="G64" i="40" s="1"/>
  <c r="D31" i="40"/>
  <c r="G31" i="40" s="1"/>
  <c r="A32" i="40" s="1"/>
  <c r="G32" i="40" s="1"/>
  <c r="G11" i="40"/>
  <c r="D134" i="40"/>
  <c r="G134" i="40" s="1"/>
  <c r="A135" i="40" s="1"/>
  <c r="G135" i="40" s="1"/>
  <c r="D99" i="40"/>
  <c r="G99" i="40" s="1"/>
  <c r="J99" i="40" s="1"/>
  <c r="A100" i="40" s="1"/>
  <c r="G100" i="40" s="1"/>
  <c r="D47" i="40"/>
  <c r="G47" i="40" s="1"/>
  <c r="A48" i="40" s="1"/>
  <c r="G48" i="40" s="1"/>
  <c r="D51" i="40"/>
  <c r="G51" i="40" s="1"/>
  <c r="A52" i="40" s="1"/>
  <c r="G52" i="40" s="1"/>
  <c r="G126" i="40"/>
  <c r="J126" i="40" s="1"/>
  <c r="A128" i="40" s="1"/>
  <c r="G128" i="40" s="1"/>
  <c r="D119" i="39"/>
  <c r="G117" i="39"/>
  <c r="J117" i="39" s="1"/>
  <c r="A118" i="39" s="1"/>
  <c r="G118" i="39" s="1"/>
  <c r="D27" i="39"/>
  <c r="G27" i="39" s="1"/>
  <c r="A28" i="39" s="1"/>
  <c r="G28" i="39" s="1"/>
  <c r="D107" i="39"/>
  <c r="G107" i="39" s="1"/>
  <c r="A108" i="39" s="1"/>
  <c r="G108" i="39" s="1"/>
  <c r="D79" i="39"/>
  <c r="G79" i="39" s="1"/>
  <c r="A80" i="39" s="1"/>
  <c r="G80" i="39" s="1"/>
  <c r="D95" i="39"/>
  <c r="G95" i="39" s="1"/>
  <c r="J95" i="39" s="1"/>
  <c r="A96" i="39" s="1"/>
  <c r="G96" i="39" s="1"/>
  <c r="D126" i="39"/>
  <c r="D99" i="39"/>
  <c r="G99" i="39" s="1"/>
  <c r="J99" i="39" s="1"/>
  <c r="A100" i="39" s="1"/>
  <c r="G100" i="39" s="1"/>
  <c r="D134" i="39"/>
  <c r="G134" i="39" s="1"/>
  <c r="A135" i="39" s="1"/>
  <c r="G135" i="39" s="1"/>
  <c r="D47" i="39"/>
  <c r="G47" i="39" s="1"/>
  <c r="A48" i="39" s="1"/>
  <c r="G48" i="39" s="1"/>
  <c r="D63" i="39"/>
  <c r="G63" i="39" s="1"/>
  <c r="A64" i="39" s="1"/>
  <c r="G64" i="39" s="1"/>
  <c r="D147" i="39"/>
  <c r="G147" i="39" s="1"/>
  <c r="A148" i="39" s="1"/>
  <c r="G148" i="39" s="1"/>
  <c r="D7" i="39"/>
  <c r="G7" i="39" s="1"/>
  <c r="A8" i="39" s="1"/>
  <c r="G8" i="39" s="1"/>
  <c r="D23" i="39"/>
  <c r="G23" i="39" s="1"/>
  <c r="A24" i="39" s="1"/>
  <c r="G24" i="39" s="1"/>
  <c r="D35" i="39"/>
  <c r="G35" i="39" s="1"/>
  <c r="A36" i="39" s="1"/>
  <c r="G36" i="39" s="1"/>
  <c r="D59" i="39"/>
  <c r="G59" i="39" s="1"/>
  <c r="A60" i="39" s="1"/>
  <c r="G60" i="39" s="1"/>
  <c r="D67" i="39"/>
  <c r="G67" i="39" s="1"/>
  <c r="A68" i="39" s="1"/>
  <c r="G68" i="39" s="1"/>
  <c r="D103" i="39"/>
  <c r="G103" i="39" s="1"/>
  <c r="A104" i="39" s="1"/>
  <c r="G104" i="39" s="1"/>
  <c r="D111" i="39"/>
  <c r="D138" i="39"/>
  <c r="D143" i="39"/>
  <c r="G143" i="39" s="1"/>
  <c r="J143" i="39" s="1"/>
  <c r="A144" i="39" s="1"/>
  <c r="G144" i="39" s="1"/>
  <c r="D75" i="39"/>
  <c r="G75" i="39" s="1"/>
  <c r="A76" i="39" s="1"/>
  <c r="G76" i="39" s="1"/>
  <c r="D83" i="39"/>
  <c r="G83" i="39" s="1"/>
  <c r="A84" i="39" s="1"/>
  <c r="G84" i="39" s="1"/>
  <c r="D91" i="39"/>
  <c r="G91" i="39" s="1"/>
  <c r="J91" i="39" s="1"/>
  <c r="A92" i="39" s="1"/>
  <c r="G92" i="39" s="1"/>
  <c r="D151" i="39"/>
  <c r="G151" i="39" s="1"/>
  <c r="A152" i="39" s="1"/>
  <c r="G152" i="39" s="1"/>
  <c r="D51" i="39"/>
  <c r="G51" i="39" s="1"/>
  <c r="A52" i="39" s="1"/>
  <c r="G52" i="39" s="1"/>
  <c r="G117" i="38"/>
  <c r="J117" i="38" s="1"/>
  <c r="A118" i="38" s="1"/>
  <c r="G118" i="38" s="1"/>
  <c r="A128" i="38"/>
  <c r="G128" i="38" s="1"/>
  <c r="D99" i="38"/>
  <c r="G99" i="38" s="1"/>
  <c r="J99" i="38" s="1"/>
  <c r="A100" i="38" s="1"/>
  <c r="G100" i="38" s="1"/>
  <c r="D47" i="38"/>
  <c r="G47" i="38" s="1"/>
  <c r="A48" i="38" s="1"/>
  <c r="G48" i="38" s="1"/>
  <c r="D147" i="38"/>
  <c r="G147" i="38" s="1"/>
  <c r="A148" i="38" s="1"/>
  <c r="G148" i="38" s="1"/>
  <c r="D134" i="38"/>
  <c r="G134" i="38" s="1"/>
  <c r="A135" i="38" s="1"/>
  <c r="G135" i="38" s="1"/>
  <c r="G11" i="38"/>
  <c r="D27" i="38"/>
  <c r="G27" i="38" s="1"/>
  <c r="A28" i="38" s="1"/>
  <c r="G28" i="38" s="1"/>
  <c r="D63" i="38"/>
  <c r="G63" i="38" s="1"/>
  <c r="A64" i="38" s="1"/>
  <c r="G64" i="38" s="1"/>
  <c r="D107" i="38"/>
  <c r="G107" i="38" s="1"/>
  <c r="A108" i="38" s="1"/>
  <c r="G108" i="38" s="1"/>
  <c r="D79" i="38"/>
  <c r="G79" i="38" s="1"/>
  <c r="A80" i="38" s="1"/>
  <c r="G80" i="38" s="1"/>
  <c r="D87" i="38"/>
  <c r="G87" i="38" s="1"/>
  <c r="A88" i="38" s="1"/>
  <c r="G88" i="38" s="1"/>
  <c r="D95" i="38"/>
  <c r="G95" i="38" s="1"/>
  <c r="J95" i="38" s="1"/>
  <c r="A96" i="38" s="1"/>
  <c r="G96" i="38" s="1"/>
  <c r="D7" i="38"/>
  <c r="G7" i="38" s="1"/>
  <c r="A8" i="38" s="1"/>
  <c r="G8" i="38" s="1"/>
  <c r="D23" i="38"/>
  <c r="G23" i="38" s="1"/>
  <c r="A24" i="38" s="1"/>
  <c r="G24" i="38" s="1"/>
  <c r="D59" i="38"/>
  <c r="G59" i="38" s="1"/>
  <c r="A60" i="38" s="1"/>
  <c r="G60" i="38" s="1"/>
  <c r="D91" i="38"/>
  <c r="G91" i="38" s="1"/>
  <c r="J91" i="38" s="1"/>
  <c r="A92" i="38" s="1"/>
  <c r="G92" i="38" s="1"/>
  <c r="B131" i="38"/>
  <c r="G131" i="38" s="1"/>
  <c r="B130" i="38"/>
  <c r="G130" i="38" s="1"/>
  <c r="D51" i="38"/>
  <c r="G51" i="38" s="1"/>
  <c r="A52" i="38" s="1"/>
  <c r="G52" i="38" s="1"/>
  <c r="D103" i="38"/>
  <c r="G103" i="38" s="1"/>
  <c r="A104" i="38" s="1"/>
  <c r="G104" i="38" s="1"/>
  <c r="D111" i="38"/>
  <c r="D138" i="38"/>
  <c r="G138" i="38" s="1"/>
  <c r="J138" i="38" s="1"/>
  <c r="A140" i="38" s="1"/>
  <c r="G140" i="38" s="1"/>
  <c r="D75" i="38"/>
  <c r="G75" i="38" s="1"/>
  <c r="A76" i="38" s="1"/>
  <c r="G76" i="38" s="1"/>
  <c r="D83" i="38"/>
  <c r="G83" i="38" s="1"/>
  <c r="A84" i="38" s="1"/>
  <c r="G84" i="38" s="1"/>
  <c r="B130" i="21"/>
  <c r="G130" i="21" s="1"/>
  <c r="G127" i="21"/>
  <c r="J127" i="21" s="1"/>
  <c r="D119" i="21"/>
  <c r="J117" i="21"/>
  <c r="A118" i="21" s="1"/>
  <c r="G118" i="21" s="1"/>
  <c r="D99" i="21"/>
  <c r="G99" i="21" s="1"/>
  <c r="J99" i="21" s="1"/>
  <c r="A100" i="21" s="1"/>
  <c r="G100" i="21" s="1"/>
  <c r="D134" i="21"/>
  <c r="D139" i="21"/>
  <c r="G139" i="21" s="1"/>
  <c r="J139" i="21" s="1"/>
  <c r="D27" i="21"/>
  <c r="G27" i="21" s="1"/>
  <c r="A28" i="21" s="1"/>
  <c r="G28" i="21" s="1"/>
  <c r="D79" i="21"/>
  <c r="G79" i="21" s="1"/>
  <c r="A80" i="21" s="1"/>
  <c r="G80" i="21" s="1"/>
  <c r="D87" i="21"/>
  <c r="G87" i="21" s="1"/>
  <c r="A88" i="21" s="1"/>
  <c r="G88" i="21" s="1"/>
  <c r="D147" i="21"/>
  <c r="G147" i="21" s="1"/>
  <c r="A148" i="21" s="1"/>
  <c r="G148" i="21" s="1"/>
  <c r="D47" i="21"/>
  <c r="G47" i="21" s="1"/>
  <c r="A48" i="21" s="1"/>
  <c r="G48" i="21" s="1"/>
  <c r="D63" i="21"/>
  <c r="G63" i="21" s="1"/>
  <c r="A64" i="21" s="1"/>
  <c r="G64" i="21" s="1"/>
  <c r="D107" i="21"/>
  <c r="G107" i="21" s="1"/>
  <c r="A108" i="21" s="1"/>
  <c r="G108" i="21" s="1"/>
  <c r="D95" i="21"/>
  <c r="G95" i="21" s="1"/>
  <c r="J95" i="21" s="1"/>
  <c r="A96" i="21" s="1"/>
  <c r="G96" i="21" s="1"/>
  <c r="D23" i="21"/>
  <c r="G23" i="21" s="1"/>
  <c r="A24" i="21" s="1"/>
  <c r="G24" i="21" s="1"/>
  <c r="D111" i="21"/>
  <c r="D75" i="21"/>
  <c r="G75" i="21" s="1"/>
  <c r="A76" i="21" s="1"/>
  <c r="G76" i="21" s="1"/>
  <c r="D83" i="21"/>
  <c r="G83" i="21" s="1"/>
  <c r="A84" i="21" s="1"/>
  <c r="G84" i="21" s="1"/>
  <c r="D91" i="21"/>
  <c r="G91" i="21" s="1"/>
  <c r="J91" i="21" s="1"/>
  <c r="A92" i="21" s="1"/>
  <c r="G92" i="21" s="1"/>
  <c r="B131" i="21"/>
  <c r="G131" i="21" s="1"/>
  <c r="D151" i="21"/>
  <c r="G151" i="21" s="1"/>
  <c r="A152" i="21" s="1"/>
  <c r="G152" i="21" s="1"/>
  <c r="D7" i="21"/>
  <c r="G7" i="21" s="1"/>
  <c r="A8" i="21" s="1"/>
  <c r="G8" i="21" s="1"/>
  <c r="D51" i="21"/>
  <c r="G51" i="21" s="1"/>
  <c r="A52" i="21" s="1"/>
  <c r="G52" i="21" s="1"/>
  <c r="D59" i="21"/>
  <c r="G59" i="21" s="1"/>
  <c r="A60" i="21" s="1"/>
  <c r="G60" i="21" s="1"/>
  <c r="D103" i="21"/>
  <c r="G103" i="21" s="1"/>
  <c r="A104" i="21" s="1"/>
  <c r="G104" i="21" s="1"/>
  <c r="B130" i="37"/>
  <c r="G130" i="37" s="1"/>
  <c r="G126" i="37"/>
  <c r="J126" i="37" s="1"/>
  <c r="A128" i="37" s="1"/>
  <c r="G128" i="37" s="1"/>
  <c r="D119" i="37"/>
  <c r="G117" i="37"/>
  <c r="J117" i="37" s="1"/>
  <c r="A118" i="37" s="1"/>
  <c r="G118" i="37" s="1"/>
  <c r="D27" i="37"/>
  <c r="G27" i="37" s="1"/>
  <c r="A28" i="37" s="1"/>
  <c r="G28" i="37" s="1"/>
  <c r="D47" i="37"/>
  <c r="G47" i="37" s="1"/>
  <c r="A48" i="37" s="1"/>
  <c r="G48" i="37" s="1"/>
  <c r="D63" i="37"/>
  <c r="G63" i="37" s="1"/>
  <c r="A64" i="37" s="1"/>
  <c r="G64" i="37" s="1"/>
  <c r="D107" i="37"/>
  <c r="G107" i="37" s="1"/>
  <c r="A108" i="37" s="1"/>
  <c r="G108" i="37" s="1"/>
  <c r="D79" i="37"/>
  <c r="G79" i="37" s="1"/>
  <c r="A80" i="37" s="1"/>
  <c r="G80" i="37" s="1"/>
  <c r="D87" i="37"/>
  <c r="G87" i="37" s="1"/>
  <c r="A88" i="37" s="1"/>
  <c r="G88" i="37" s="1"/>
  <c r="D147" i="37"/>
  <c r="G147" i="37" s="1"/>
  <c r="A148" i="37" s="1"/>
  <c r="G148" i="37" s="1"/>
  <c r="D134" i="37"/>
  <c r="G134" i="37" s="1"/>
  <c r="A135" i="37" s="1"/>
  <c r="G135" i="37" s="1"/>
  <c r="D95" i="37"/>
  <c r="G95" i="37" s="1"/>
  <c r="J95" i="37" s="1"/>
  <c r="A96" i="37" s="1"/>
  <c r="G96" i="37" s="1"/>
  <c r="D113" i="37"/>
  <c r="G113" i="37" s="1"/>
  <c r="A114" i="37" s="1"/>
  <c r="G114" i="37" s="1"/>
  <c r="D99" i="37"/>
  <c r="G99" i="37" s="1"/>
  <c r="J99" i="37" s="1"/>
  <c r="A100" i="37" s="1"/>
  <c r="G100" i="37" s="1"/>
  <c r="D75" i="37"/>
  <c r="G75" i="37" s="1"/>
  <c r="A76" i="37" s="1"/>
  <c r="G76" i="37" s="1"/>
  <c r="D83" i="37"/>
  <c r="G83" i="37" s="1"/>
  <c r="A84" i="37" s="1"/>
  <c r="G84" i="37" s="1"/>
  <c r="D91" i="37"/>
  <c r="G91" i="37" s="1"/>
  <c r="J91" i="37" s="1"/>
  <c r="A92" i="37" s="1"/>
  <c r="G92" i="37" s="1"/>
  <c r="D119" i="36"/>
  <c r="G117" i="36"/>
  <c r="J117" i="36" s="1"/>
  <c r="A118" i="36" s="1"/>
  <c r="G118" i="36" s="1"/>
  <c r="G126" i="36"/>
  <c r="J126" i="36" s="1"/>
  <c r="A128" i="36" s="1"/>
  <c r="G128" i="36" s="1"/>
  <c r="B130" i="36"/>
  <c r="G130" i="36" s="1"/>
  <c r="D99" i="36"/>
  <c r="G99" i="36" s="1"/>
  <c r="J99" i="36" s="1"/>
  <c r="A100" i="36" s="1"/>
  <c r="G100" i="36" s="1"/>
  <c r="D134" i="36"/>
  <c r="G134" i="36" s="1"/>
  <c r="A135" i="36" s="1"/>
  <c r="G135" i="36" s="1"/>
  <c r="G11" i="36"/>
  <c r="D27" i="36"/>
  <c r="G27" i="36" s="1"/>
  <c r="A28" i="36" s="1"/>
  <c r="G28" i="36" s="1"/>
  <c r="D39" i="36"/>
  <c r="G39" i="36" s="1"/>
  <c r="A40" i="36" s="1"/>
  <c r="G40" i="36" s="1"/>
  <c r="D47" i="36"/>
  <c r="G47" i="36" s="1"/>
  <c r="A48" i="36" s="1"/>
  <c r="G48" i="36" s="1"/>
  <c r="D63" i="36"/>
  <c r="G63" i="36" s="1"/>
  <c r="A64" i="36" s="1"/>
  <c r="G64" i="36" s="1"/>
  <c r="D71" i="36"/>
  <c r="G71" i="36" s="1"/>
  <c r="J71" i="36" s="1"/>
  <c r="A72" i="36" s="1"/>
  <c r="G72" i="36" s="1"/>
  <c r="D107" i="36"/>
  <c r="G107" i="36" s="1"/>
  <c r="A108" i="36" s="1"/>
  <c r="G108" i="36" s="1"/>
  <c r="D79" i="36"/>
  <c r="G79" i="36" s="1"/>
  <c r="A80" i="36" s="1"/>
  <c r="G80" i="36" s="1"/>
  <c r="D87" i="36"/>
  <c r="G87" i="36" s="1"/>
  <c r="A88" i="36" s="1"/>
  <c r="G88" i="36" s="1"/>
  <c r="D147" i="36"/>
  <c r="G147" i="36" s="1"/>
  <c r="A148" i="36" s="1"/>
  <c r="G148" i="36" s="1"/>
  <c r="D95" i="36"/>
  <c r="G95" i="36" s="1"/>
  <c r="J95" i="36" s="1"/>
  <c r="A96" i="36" s="1"/>
  <c r="G96" i="36" s="1"/>
  <c r="D7" i="36"/>
  <c r="G7" i="36" s="1"/>
  <c r="A8" i="36" s="1"/>
  <c r="G8" i="36" s="1"/>
  <c r="D23" i="36"/>
  <c r="G23" i="36" s="1"/>
  <c r="A24" i="36" s="1"/>
  <c r="G24" i="36" s="1"/>
  <c r="D59" i="36"/>
  <c r="G59" i="36" s="1"/>
  <c r="A60" i="36" s="1"/>
  <c r="G60" i="36" s="1"/>
  <c r="D103" i="36"/>
  <c r="G103" i="36" s="1"/>
  <c r="A104" i="36" s="1"/>
  <c r="G104" i="36" s="1"/>
  <c r="D111" i="36"/>
  <c r="D138" i="36"/>
  <c r="G138" i="36" s="1"/>
  <c r="J138" i="36" s="1"/>
  <c r="D75" i="36"/>
  <c r="G75" i="36" s="1"/>
  <c r="A76" i="36" s="1"/>
  <c r="G76" i="36" s="1"/>
  <c r="D83" i="36"/>
  <c r="G83" i="36" s="1"/>
  <c r="A84" i="36" s="1"/>
  <c r="G84" i="36" s="1"/>
  <c r="D91" i="36"/>
  <c r="G91" i="36" s="1"/>
  <c r="J91" i="36" s="1"/>
  <c r="A92" i="36" s="1"/>
  <c r="G92" i="36" s="1"/>
  <c r="J117" i="35"/>
  <c r="A118" i="35" s="1"/>
  <c r="G118" i="35" s="1"/>
  <c r="D119" i="35"/>
  <c r="D99" i="35"/>
  <c r="G99" i="35" s="1"/>
  <c r="J99" i="35" s="1"/>
  <c r="A100" i="35" s="1"/>
  <c r="G100" i="35" s="1"/>
  <c r="D134" i="35"/>
  <c r="D47" i="35"/>
  <c r="G47" i="35" s="1"/>
  <c r="A48" i="35" s="1"/>
  <c r="G48" i="35" s="1"/>
  <c r="D63" i="35"/>
  <c r="G63" i="35" s="1"/>
  <c r="A64" i="35" s="1"/>
  <c r="G64" i="35" s="1"/>
  <c r="D87" i="35"/>
  <c r="G87" i="35" s="1"/>
  <c r="A88" i="35" s="1"/>
  <c r="G88" i="35" s="1"/>
  <c r="D147" i="35"/>
  <c r="G147" i="35" s="1"/>
  <c r="A148" i="35" s="1"/>
  <c r="G148" i="35" s="1"/>
  <c r="D95" i="35"/>
  <c r="G95" i="35" s="1"/>
  <c r="J95" i="35" s="1"/>
  <c r="A96" i="35" s="1"/>
  <c r="G96" i="35" s="1"/>
  <c r="G11" i="35"/>
  <c r="D27" i="35"/>
  <c r="G27" i="35" s="1"/>
  <c r="A28" i="35" s="1"/>
  <c r="G28" i="35" s="1"/>
  <c r="D79" i="35"/>
  <c r="G79" i="35" s="1"/>
  <c r="A80" i="35" s="1"/>
  <c r="G80" i="35" s="1"/>
  <c r="D126" i="35"/>
  <c r="G126" i="35" s="1"/>
  <c r="D107" i="35"/>
  <c r="G107" i="35" s="1"/>
  <c r="A108" i="35" s="1"/>
  <c r="G108" i="35" s="1"/>
  <c r="D7" i="35"/>
  <c r="G7" i="35" s="1"/>
  <c r="A8" i="35" s="1"/>
  <c r="G8" i="35" s="1"/>
  <c r="D15" i="35"/>
  <c r="G15" i="35" s="1"/>
  <c r="A16" i="35" s="1"/>
  <c r="G16" i="35" s="1"/>
  <c r="D23" i="35"/>
  <c r="G23" i="35" s="1"/>
  <c r="A24" i="35" s="1"/>
  <c r="G24" i="35" s="1"/>
  <c r="D35" i="35"/>
  <c r="G35" i="35" s="1"/>
  <c r="A36" i="35" s="1"/>
  <c r="G36" i="35" s="1"/>
  <c r="D51" i="35"/>
  <c r="G51" i="35" s="1"/>
  <c r="A52" i="35" s="1"/>
  <c r="G52" i="35" s="1"/>
  <c r="D59" i="35"/>
  <c r="G59" i="35" s="1"/>
  <c r="A60" i="35" s="1"/>
  <c r="G60" i="35" s="1"/>
  <c r="D67" i="35"/>
  <c r="G67" i="35" s="1"/>
  <c r="A68" i="35" s="1"/>
  <c r="G68" i="35" s="1"/>
  <c r="D103" i="35"/>
  <c r="G103" i="35" s="1"/>
  <c r="A104" i="35" s="1"/>
  <c r="G104" i="35" s="1"/>
  <c r="D111" i="35"/>
  <c r="D138" i="35"/>
  <c r="D83" i="35"/>
  <c r="G83" i="35" s="1"/>
  <c r="A84" i="35" s="1"/>
  <c r="G84" i="35" s="1"/>
  <c r="D91" i="35"/>
  <c r="G91" i="35" s="1"/>
  <c r="J91" i="35" s="1"/>
  <c r="A92" i="35" s="1"/>
  <c r="G92" i="35" s="1"/>
  <c r="D151" i="35"/>
  <c r="G151" i="35" s="1"/>
  <c r="A152" i="35" s="1"/>
  <c r="G152" i="35" s="1"/>
  <c r="G111" i="34"/>
  <c r="J111" i="34" s="1"/>
  <c r="A112" i="34" s="1"/>
  <c r="G112" i="34" s="1"/>
  <c r="D113" i="34"/>
  <c r="G113" i="34" s="1"/>
  <c r="A114" i="34" s="1"/>
  <c r="G114" i="34" s="1"/>
  <c r="G117" i="34"/>
  <c r="J117" i="34" s="1"/>
  <c r="A118" i="34" s="1"/>
  <c r="G118" i="34" s="1"/>
  <c r="D99" i="34"/>
  <c r="G99" i="34" s="1"/>
  <c r="J99" i="34" s="1"/>
  <c r="A100" i="34" s="1"/>
  <c r="G100" i="34" s="1"/>
  <c r="D27" i="34"/>
  <c r="G27" i="34" s="1"/>
  <c r="A28" i="34" s="1"/>
  <c r="G28" i="34" s="1"/>
  <c r="D47" i="34"/>
  <c r="G47" i="34" s="1"/>
  <c r="A48" i="34" s="1"/>
  <c r="G48" i="34" s="1"/>
  <c r="D107" i="34"/>
  <c r="G107" i="34" s="1"/>
  <c r="A108" i="34" s="1"/>
  <c r="G108" i="34" s="1"/>
  <c r="D147" i="34"/>
  <c r="G147" i="34" s="1"/>
  <c r="A148" i="34" s="1"/>
  <c r="G148" i="34" s="1"/>
  <c r="D95" i="34"/>
  <c r="G95" i="34" s="1"/>
  <c r="J95" i="34" s="1"/>
  <c r="A96" i="34" s="1"/>
  <c r="G96" i="34" s="1"/>
  <c r="D126" i="34"/>
  <c r="D134" i="34"/>
  <c r="G134" i="34" s="1"/>
  <c r="A135" i="34" s="1"/>
  <c r="G135" i="34" s="1"/>
  <c r="G11" i="34"/>
  <c r="D15" i="34"/>
  <c r="G15" i="34" s="1"/>
  <c r="A16" i="34" s="1"/>
  <c r="G16" i="34" s="1"/>
  <c r="D35" i="34"/>
  <c r="G35" i="34" s="1"/>
  <c r="A36" i="34" s="1"/>
  <c r="G36" i="34" s="1"/>
  <c r="D51" i="34"/>
  <c r="G51" i="34" s="1"/>
  <c r="A52" i="34" s="1"/>
  <c r="G52" i="34" s="1"/>
  <c r="D67" i="34"/>
  <c r="G67" i="34" s="1"/>
  <c r="A68" i="34" s="1"/>
  <c r="G68" i="34" s="1"/>
  <c r="D138" i="34"/>
  <c r="G138" i="34" s="1"/>
  <c r="J138" i="34" s="1"/>
  <c r="A140" i="34" s="1"/>
  <c r="G140" i="34" s="1"/>
  <c r="D75" i="34"/>
  <c r="G75" i="34" s="1"/>
  <c r="A76" i="34" s="1"/>
  <c r="G76" i="34" s="1"/>
  <c r="D83" i="34"/>
  <c r="G83" i="34" s="1"/>
  <c r="A84" i="34" s="1"/>
  <c r="G84" i="34" s="1"/>
  <c r="D91" i="34"/>
  <c r="G91" i="34" s="1"/>
  <c r="J91" i="34" s="1"/>
  <c r="A92" i="34" s="1"/>
  <c r="G92" i="34" s="1"/>
  <c r="D151" i="34"/>
  <c r="G151" i="34" s="1"/>
  <c r="A152" i="34" s="1"/>
  <c r="G152" i="34" s="1"/>
  <c r="D63" i="34"/>
  <c r="G63" i="34" s="1"/>
  <c r="A64" i="34" s="1"/>
  <c r="G64" i="34" s="1"/>
  <c r="D79" i="34"/>
  <c r="G79" i="34" s="1"/>
  <c r="A80" i="34" s="1"/>
  <c r="G80" i="34" s="1"/>
  <c r="D87" i="34"/>
  <c r="G87" i="34" s="1"/>
  <c r="A88" i="34" s="1"/>
  <c r="G88" i="34" s="1"/>
  <c r="D7" i="34"/>
  <c r="G7" i="34" s="1"/>
  <c r="A8" i="34" s="1"/>
  <c r="G8" i="34" s="1"/>
  <c r="D23" i="34"/>
  <c r="G23" i="34" s="1"/>
  <c r="A24" i="34" s="1"/>
  <c r="G24" i="34" s="1"/>
  <c r="D59" i="34"/>
  <c r="G59" i="34" s="1"/>
  <c r="A60" i="34" s="1"/>
  <c r="G60" i="34" s="1"/>
  <c r="D103" i="34"/>
  <c r="G103" i="34" s="1"/>
  <c r="A104" i="34" s="1"/>
  <c r="G104" i="34" s="1"/>
  <c r="B130" i="33"/>
  <c r="G130" i="33" s="1"/>
  <c r="B131" i="33"/>
  <c r="G131" i="33" s="1"/>
  <c r="J126" i="33"/>
  <c r="A128" i="33" s="1"/>
  <c r="G128" i="33" s="1"/>
  <c r="D134" i="33"/>
  <c r="G134" i="33" s="1"/>
  <c r="A135" i="33" s="1"/>
  <c r="G135" i="33" s="1"/>
  <c r="G11" i="33"/>
  <c r="D27" i="33"/>
  <c r="G27" i="33" s="1"/>
  <c r="A28" i="33" s="1"/>
  <c r="G28" i="33" s="1"/>
  <c r="D63" i="33"/>
  <c r="G63" i="33" s="1"/>
  <c r="A64" i="33" s="1"/>
  <c r="G64" i="33" s="1"/>
  <c r="D71" i="33"/>
  <c r="G71" i="33" s="1"/>
  <c r="J71" i="33" s="1"/>
  <c r="A72" i="33" s="1"/>
  <c r="G72" i="33" s="1"/>
  <c r="D107" i="33"/>
  <c r="G107" i="33" s="1"/>
  <c r="A108" i="33" s="1"/>
  <c r="G108" i="33" s="1"/>
  <c r="D99" i="33"/>
  <c r="G99" i="33" s="1"/>
  <c r="J99" i="33" s="1"/>
  <c r="A100" i="33" s="1"/>
  <c r="G100" i="33" s="1"/>
  <c r="D139" i="33"/>
  <c r="G139" i="33" s="1"/>
  <c r="J139" i="33" s="1"/>
  <c r="D79" i="33"/>
  <c r="G79" i="33" s="1"/>
  <c r="A80" i="33" s="1"/>
  <c r="G80" i="33" s="1"/>
  <c r="D87" i="33"/>
  <c r="G87" i="33" s="1"/>
  <c r="A88" i="33" s="1"/>
  <c r="G88" i="33" s="1"/>
  <c r="D147" i="33"/>
  <c r="G147" i="33" s="1"/>
  <c r="A148" i="33" s="1"/>
  <c r="G148" i="33" s="1"/>
  <c r="G111" i="33"/>
  <c r="J111" i="33" s="1"/>
  <c r="A112" i="33" s="1"/>
  <c r="G112" i="33" s="1"/>
  <c r="B131" i="32"/>
  <c r="G131" i="32" s="1"/>
  <c r="B130" i="32"/>
  <c r="G130" i="32" s="1"/>
  <c r="D99" i="32"/>
  <c r="G99" i="32" s="1"/>
  <c r="J99" i="32" s="1"/>
  <c r="A100" i="32" s="1"/>
  <c r="G100" i="32" s="1"/>
  <c r="D134" i="32"/>
  <c r="G134" i="32" s="1"/>
  <c r="A135" i="32" s="1"/>
  <c r="G135" i="32" s="1"/>
  <c r="D139" i="32"/>
  <c r="G139" i="32" s="1"/>
  <c r="J139" i="32" s="1"/>
  <c r="D27" i="32"/>
  <c r="G27" i="32" s="1"/>
  <c r="A28" i="32" s="1"/>
  <c r="G28" i="32" s="1"/>
  <c r="D39" i="32"/>
  <c r="G39" i="32" s="1"/>
  <c r="A40" i="32" s="1"/>
  <c r="G40" i="32" s="1"/>
  <c r="D47" i="32"/>
  <c r="G47" i="32" s="1"/>
  <c r="A48" i="32" s="1"/>
  <c r="G48" i="32" s="1"/>
  <c r="D63" i="32"/>
  <c r="G63" i="32" s="1"/>
  <c r="A64" i="32" s="1"/>
  <c r="G64" i="32" s="1"/>
  <c r="D71" i="32"/>
  <c r="G71" i="32" s="1"/>
  <c r="J71" i="32" s="1"/>
  <c r="A72" i="32" s="1"/>
  <c r="G72" i="32" s="1"/>
  <c r="D107" i="32"/>
  <c r="G107" i="32" s="1"/>
  <c r="A108" i="32" s="1"/>
  <c r="G108" i="32" s="1"/>
  <c r="D79" i="32"/>
  <c r="G79" i="32" s="1"/>
  <c r="A80" i="32" s="1"/>
  <c r="G80" i="32" s="1"/>
  <c r="D87" i="32"/>
  <c r="G87" i="32" s="1"/>
  <c r="A88" i="32" s="1"/>
  <c r="G88" i="32" s="1"/>
  <c r="D147" i="32"/>
  <c r="G147" i="32" s="1"/>
  <c r="A148" i="32" s="1"/>
  <c r="G148" i="32" s="1"/>
  <c r="D95" i="32"/>
  <c r="G95" i="32" s="1"/>
  <c r="J95" i="32" s="1"/>
  <c r="A96" i="32" s="1"/>
  <c r="G96" i="32" s="1"/>
  <c r="D7" i="32"/>
  <c r="G7" i="32" s="1"/>
  <c r="A8" i="32" s="1"/>
  <c r="G8" i="32" s="1"/>
  <c r="D15" i="32"/>
  <c r="G15" i="32" s="1"/>
  <c r="A16" i="32" s="1"/>
  <c r="G16" i="32" s="1"/>
  <c r="D23" i="32"/>
  <c r="G23" i="32" s="1"/>
  <c r="A24" i="32" s="1"/>
  <c r="G24" i="32" s="1"/>
  <c r="D35" i="32"/>
  <c r="G35" i="32" s="1"/>
  <c r="A36" i="32" s="1"/>
  <c r="G36" i="32" s="1"/>
  <c r="D51" i="32"/>
  <c r="G51" i="32" s="1"/>
  <c r="A52" i="32" s="1"/>
  <c r="G52" i="32" s="1"/>
  <c r="D59" i="32"/>
  <c r="G59" i="32" s="1"/>
  <c r="A60" i="32" s="1"/>
  <c r="G60" i="32" s="1"/>
  <c r="D67" i="32"/>
  <c r="G67" i="32" s="1"/>
  <c r="A68" i="32" s="1"/>
  <c r="G68" i="32" s="1"/>
  <c r="D103" i="32"/>
  <c r="G103" i="32" s="1"/>
  <c r="A104" i="32" s="1"/>
  <c r="G104" i="32" s="1"/>
  <c r="D111" i="32"/>
  <c r="G126" i="32"/>
  <c r="J126" i="32" s="1"/>
  <c r="A128" i="32" s="1"/>
  <c r="G128" i="32" s="1"/>
  <c r="D138" i="32"/>
  <c r="G138" i="32" s="1"/>
  <c r="J138" i="32" s="1"/>
  <c r="D75" i="32"/>
  <c r="G75" i="32" s="1"/>
  <c r="A76" i="32" s="1"/>
  <c r="G76" i="32" s="1"/>
  <c r="D83" i="32"/>
  <c r="G83" i="32" s="1"/>
  <c r="A84" i="32" s="1"/>
  <c r="G84" i="32" s="1"/>
  <c r="D91" i="32"/>
  <c r="G91" i="32" s="1"/>
  <c r="J91" i="32" s="1"/>
  <c r="A92" i="32" s="1"/>
  <c r="G92" i="32" s="1"/>
  <c r="D143" i="30"/>
  <c r="G143" i="30" s="1"/>
  <c r="J143" i="30" s="1"/>
  <c r="A144" i="30" s="1"/>
  <c r="G144" i="30" s="1"/>
  <c r="D139" i="30"/>
  <c r="G139" i="30" s="1"/>
  <c r="J139" i="30" s="1"/>
  <c r="D47" i="30"/>
  <c r="G47" i="30" s="1"/>
  <c r="A48" i="30" s="1"/>
  <c r="G48" i="30" s="1"/>
  <c r="D126" i="30"/>
  <c r="G126" i="30" s="1"/>
  <c r="J126" i="30" s="1"/>
  <c r="D15" i="30"/>
  <c r="G15" i="30" s="1"/>
  <c r="A16" i="30" s="1"/>
  <c r="G16" i="30" s="1"/>
  <c r="D67" i="30"/>
  <c r="G67" i="30" s="1"/>
  <c r="A68" i="30" s="1"/>
  <c r="G68" i="30" s="1"/>
  <c r="D15" i="44"/>
  <c r="D79" i="44"/>
  <c r="D111" i="44"/>
  <c r="D113" i="44" s="1"/>
  <c r="D138" i="44"/>
  <c r="D126" i="44"/>
  <c r="D143" i="44"/>
  <c r="D59" i="44"/>
  <c r="D91" i="44"/>
  <c r="D15" i="31"/>
  <c r="G15" i="31" s="1"/>
  <c r="A16" i="31" s="1"/>
  <c r="G16" i="31" s="1"/>
  <c r="D67" i="44"/>
  <c r="D127" i="30"/>
  <c r="G127" i="30" s="1"/>
  <c r="J127" i="30" s="1"/>
  <c r="D39" i="30"/>
  <c r="G39" i="30" s="1"/>
  <c r="A40" i="30" s="1"/>
  <c r="G40" i="30" s="1"/>
  <c r="D43" i="30"/>
  <c r="G43" i="30" s="1"/>
  <c r="A44" i="30" s="1"/>
  <c r="G44" i="30" s="1"/>
  <c r="D119" i="31"/>
  <c r="G11" i="31"/>
  <c r="D27" i="31"/>
  <c r="G27" i="31" s="1"/>
  <c r="A28" i="31" s="1"/>
  <c r="G28" i="31" s="1"/>
  <c r="D47" i="31"/>
  <c r="G47" i="31" s="1"/>
  <c r="A48" i="31" s="1"/>
  <c r="G48" i="31" s="1"/>
  <c r="D63" i="31"/>
  <c r="G63" i="31" s="1"/>
  <c r="A64" i="31" s="1"/>
  <c r="G64" i="31" s="1"/>
  <c r="D71" i="31"/>
  <c r="G71" i="31" s="1"/>
  <c r="J71" i="31" s="1"/>
  <c r="A72" i="31" s="1"/>
  <c r="G72" i="31" s="1"/>
  <c r="D134" i="31"/>
  <c r="G134" i="31" s="1"/>
  <c r="A135" i="31" s="1"/>
  <c r="G135" i="31" s="1"/>
  <c r="D79" i="31"/>
  <c r="G79" i="31" s="1"/>
  <c r="A80" i="31" s="1"/>
  <c r="G80" i="31" s="1"/>
  <c r="D147" i="31"/>
  <c r="G147" i="31" s="1"/>
  <c r="A148" i="31" s="1"/>
  <c r="G148" i="31" s="1"/>
  <c r="D95" i="31"/>
  <c r="G95" i="31" s="1"/>
  <c r="J95" i="31" s="1"/>
  <c r="A96" i="31" s="1"/>
  <c r="G96" i="31" s="1"/>
  <c r="D126" i="31"/>
  <c r="D99" i="31"/>
  <c r="G99" i="31" s="1"/>
  <c r="J99" i="31" s="1"/>
  <c r="A100" i="31" s="1"/>
  <c r="G100" i="31" s="1"/>
  <c r="D87" i="31"/>
  <c r="G87" i="31" s="1"/>
  <c r="A88" i="31" s="1"/>
  <c r="G88" i="31" s="1"/>
  <c r="D7" i="31"/>
  <c r="G7" i="31" s="1"/>
  <c r="A8" i="31" s="1"/>
  <c r="G8" i="31" s="1"/>
  <c r="D23" i="31"/>
  <c r="G23" i="31" s="1"/>
  <c r="A24" i="31" s="1"/>
  <c r="G24" i="31" s="1"/>
  <c r="D51" i="31"/>
  <c r="G51" i="31" s="1"/>
  <c r="A52" i="31" s="1"/>
  <c r="G52" i="31" s="1"/>
  <c r="D59" i="31"/>
  <c r="G59" i="31" s="1"/>
  <c r="A60" i="31" s="1"/>
  <c r="G60" i="31" s="1"/>
  <c r="D67" i="31"/>
  <c r="G67" i="31" s="1"/>
  <c r="A68" i="31" s="1"/>
  <c r="G68" i="31" s="1"/>
  <c r="D103" i="31"/>
  <c r="G103" i="31" s="1"/>
  <c r="A104" i="31" s="1"/>
  <c r="G104" i="31" s="1"/>
  <c r="D111" i="31"/>
  <c r="D138" i="31"/>
  <c r="G138" i="31" s="1"/>
  <c r="J138" i="31" s="1"/>
  <c r="A140" i="31" s="1"/>
  <c r="G140" i="31" s="1"/>
  <c r="D75" i="31"/>
  <c r="D83" i="31"/>
  <c r="G83" i="31" s="1"/>
  <c r="A84" i="31" s="1"/>
  <c r="G84" i="31" s="1"/>
  <c r="D91" i="31"/>
  <c r="G91" i="31" s="1"/>
  <c r="J91" i="31" s="1"/>
  <c r="A92" i="31" s="1"/>
  <c r="G92" i="31" s="1"/>
  <c r="D95" i="30"/>
  <c r="G95" i="30" s="1"/>
  <c r="J95" i="30" s="1"/>
  <c r="A96" i="30" s="1"/>
  <c r="G96" i="30" s="1"/>
  <c r="D147" i="30"/>
  <c r="G147" i="30" s="1"/>
  <c r="A148" i="30" s="1"/>
  <c r="G148" i="30" s="1"/>
  <c r="D87" i="30"/>
  <c r="G87" i="30" s="1"/>
  <c r="A88" i="30" s="1"/>
  <c r="G88" i="30" s="1"/>
  <c r="D79" i="30"/>
  <c r="G79" i="30" s="1"/>
  <c r="A80" i="30" s="1"/>
  <c r="G80" i="30" s="1"/>
  <c r="D63" i="30"/>
  <c r="G63" i="30" s="1"/>
  <c r="A64" i="30" s="1"/>
  <c r="G64" i="30" s="1"/>
  <c r="D27" i="30"/>
  <c r="G27" i="30" s="1"/>
  <c r="A28" i="30" s="1"/>
  <c r="G28" i="30" s="1"/>
  <c r="D134" i="30"/>
  <c r="G134" i="30" s="1"/>
  <c r="A135" i="30" s="1"/>
  <c r="G135" i="30" s="1"/>
  <c r="D103" i="30"/>
  <c r="G103" i="30" s="1"/>
  <c r="A104" i="30" s="1"/>
  <c r="G104" i="30" s="1"/>
  <c r="D75" i="30"/>
  <c r="D91" i="30"/>
  <c r="G91" i="30" s="1"/>
  <c r="J91" i="30" s="1"/>
  <c r="A92" i="30" s="1"/>
  <c r="G92" i="30" s="1"/>
  <c r="B122" i="30"/>
  <c r="G122" i="30" s="1"/>
  <c r="D111" i="30"/>
  <c r="D7" i="30"/>
  <c r="G7" i="30" s="1"/>
  <c r="A8" i="30" s="1"/>
  <c r="G8" i="30" s="1"/>
  <c r="D23" i="30"/>
  <c r="G23" i="30" s="1"/>
  <c r="A24" i="30" s="1"/>
  <c r="G24" i="30" s="1"/>
  <c r="D83" i="30"/>
  <c r="G83" i="30" s="1"/>
  <c r="A84" i="30" s="1"/>
  <c r="G84" i="30" s="1"/>
  <c r="D138" i="30"/>
  <c r="G138" i="30" s="1"/>
  <c r="J138" i="30" s="1"/>
  <c r="A140" i="30" s="1"/>
  <c r="G140" i="30" s="1"/>
  <c r="D151" i="30"/>
  <c r="G151" i="30" s="1"/>
  <c r="A152" i="30" s="1"/>
  <c r="G152" i="30" s="1"/>
  <c r="D59" i="30"/>
  <c r="G59" i="30" s="1"/>
  <c r="A60" i="30" s="1"/>
  <c r="G60" i="30" s="1"/>
  <c r="D99" i="30"/>
  <c r="G99" i="30" s="1"/>
  <c r="J99" i="30" s="1"/>
  <c r="A100" i="30" s="1"/>
  <c r="G100" i="30" s="1"/>
  <c r="C10" i="11"/>
  <c r="C8" i="11"/>
  <c r="H22" i="11"/>
  <c r="G22" i="11"/>
  <c r="G160" i="41" l="1"/>
  <c r="G163" i="41" s="1"/>
  <c r="D119" i="40"/>
  <c r="B122" i="40" s="1"/>
  <c r="G122" i="40" s="1"/>
  <c r="G160" i="43"/>
  <c r="G163" i="43" s="1"/>
  <c r="G160" i="42"/>
  <c r="G163" i="42" s="1"/>
  <c r="G160" i="39"/>
  <c r="G163" i="39" s="1"/>
  <c r="G160" i="38"/>
  <c r="G163" i="38" s="1"/>
  <c r="G160" i="37"/>
  <c r="G163" i="37" s="1"/>
  <c r="G160" i="21"/>
  <c r="G163" i="21" s="1"/>
  <c r="G160" i="36"/>
  <c r="G163" i="36" s="1"/>
  <c r="G160" i="34"/>
  <c r="G163" i="34" s="1"/>
  <c r="G160" i="33"/>
  <c r="G163" i="33" s="1"/>
  <c r="G117" i="32"/>
  <c r="J117" i="32" s="1"/>
  <c r="A118" i="32" s="1"/>
  <c r="G118" i="32" s="1"/>
  <c r="G160" i="32"/>
  <c r="G163" i="32" s="1"/>
  <c r="G160" i="35"/>
  <c r="G126" i="42"/>
  <c r="J126" i="42" s="1"/>
  <c r="A128" i="42" s="1"/>
  <c r="G128" i="42" s="1"/>
  <c r="B131" i="42"/>
  <c r="G131" i="42" s="1"/>
  <c r="A140" i="42"/>
  <c r="G140" i="42" s="1"/>
  <c r="A140" i="41"/>
  <c r="G140" i="41" s="1"/>
  <c r="B130" i="40"/>
  <c r="G130" i="40" s="1"/>
  <c r="G138" i="39"/>
  <c r="J138" i="39" s="1"/>
  <c r="A140" i="39" s="1"/>
  <c r="G140" i="39" s="1"/>
  <c r="G134" i="21"/>
  <c r="J134" i="21" s="1"/>
  <c r="A135" i="21" s="1"/>
  <c r="G135" i="21" s="1"/>
  <c r="A140" i="21"/>
  <c r="G140" i="21" s="1"/>
  <c r="A128" i="21"/>
  <c r="G128" i="21" s="1"/>
  <c r="B131" i="37"/>
  <c r="G131" i="37" s="1"/>
  <c r="A140" i="36"/>
  <c r="G140" i="36" s="1"/>
  <c r="G138" i="35"/>
  <c r="J138" i="35" s="1"/>
  <c r="A140" i="35" s="1"/>
  <c r="G140" i="35" s="1"/>
  <c r="A135" i="35"/>
  <c r="G135" i="35" s="1"/>
  <c r="G134" i="35"/>
  <c r="G138" i="33"/>
  <c r="J138" i="33" s="1"/>
  <c r="A140" i="33" s="1"/>
  <c r="G140" i="33" s="1"/>
  <c r="D119" i="33"/>
  <c r="G117" i="33"/>
  <c r="J117" i="33" s="1"/>
  <c r="A118" i="33" s="1"/>
  <c r="G118" i="33" s="1"/>
  <c r="B123" i="30"/>
  <c r="G123" i="30" s="1"/>
  <c r="G117" i="30"/>
  <c r="J117" i="30" s="1"/>
  <c r="A118" i="30" s="1"/>
  <c r="G118" i="30" s="1"/>
  <c r="B130" i="30"/>
  <c r="G130" i="30" s="1"/>
  <c r="G55" i="45"/>
  <c r="G39" i="45"/>
  <c r="J39" i="45" s="1"/>
  <c r="A40" i="45" s="1"/>
  <c r="G40" i="45" s="1"/>
  <c r="G35" i="45"/>
  <c r="J35" i="45" s="1"/>
  <c r="A36" i="45" s="1"/>
  <c r="G36" i="45" s="1"/>
  <c r="G11" i="45"/>
  <c r="A12" i="45" s="1"/>
  <c r="G12" i="45" s="1"/>
  <c r="G15" i="45"/>
  <c r="A16" i="45" s="1"/>
  <c r="G16" i="45" s="1"/>
  <c r="G111" i="43"/>
  <c r="J111" i="43" s="1"/>
  <c r="A112" i="43" s="1"/>
  <c r="G112" i="43" s="1"/>
  <c r="D113" i="43"/>
  <c r="G113" i="43" s="1"/>
  <c r="A114" i="43" s="1"/>
  <c r="G114" i="43" s="1"/>
  <c r="D19" i="43"/>
  <c r="G19" i="43" s="1"/>
  <c r="A20" i="43" s="1"/>
  <c r="G20" i="43" s="1"/>
  <c r="A12" i="43"/>
  <c r="G12" i="43" s="1"/>
  <c r="G126" i="43"/>
  <c r="J126" i="43" s="1"/>
  <c r="A128" i="43" s="1"/>
  <c r="G128" i="43" s="1"/>
  <c r="B131" i="43"/>
  <c r="G131" i="43" s="1"/>
  <c r="B130" i="43"/>
  <c r="G130" i="43" s="1"/>
  <c r="G119" i="43"/>
  <c r="A120" i="43" s="1"/>
  <c r="G120" i="43" s="1"/>
  <c r="B123" i="43"/>
  <c r="G123" i="43" s="1"/>
  <c r="B122" i="43"/>
  <c r="G122" i="43" s="1"/>
  <c r="G119" i="42"/>
  <c r="A120" i="42" s="1"/>
  <c r="G120" i="42" s="1"/>
  <c r="B122" i="42"/>
  <c r="G122" i="42" s="1"/>
  <c r="B123" i="42"/>
  <c r="G123" i="42" s="1"/>
  <c r="A12" i="42"/>
  <c r="G12" i="42" s="1"/>
  <c r="D19" i="42"/>
  <c r="G19" i="42" s="1"/>
  <c r="A20" i="42" s="1"/>
  <c r="G20" i="42" s="1"/>
  <c r="A12" i="41"/>
  <c r="G12" i="41" s="1"/>
  <c r="D19" i="41"/>
  <c r="G19" i="41" s="1"/>
  <c r="A20" i="41" s="1"/>
  <c r="G20" i="41" s="1"/>
  <c r="G111" i="41"/>
  <c r="J111" i="41" s="1"/>
  <c r="A112" i="41" s="1"/>
  <c r="G112" i="41" s="1"/>
  <c r="D113" i="41"/>
  <c r="G113" i="41" s="1"/>
  <c r="A114" i="41" s="1"/>
  <c r="G114" i="41" s="1"/>
  <c r="G119" i="41"/>
  <c r="A120" i="41" s="1"/>
  <c r="G120" i="41" s="1"/>
  <c r="B122" i="41"/>
  <c r="G122" i="41" s="1"/>
  <c r="B123" i="41"/>
  <c r="G123" i="41" s="1"/>
  <c r="G111" i="40"/>
  <c r="J111" i="40" s="1"/>
  <c r="A112" i="40" s="1"/>
  <c r="G112" i="40" s="1"/>
  <c r="D113" i="40"/>
  <c r="G113" i="40" s="1"/>
  <c r="A114" i="40" s="1"/>
  <c r="G114" i="40" s="1"/>
  <c r="B123" i="40"/>
  <c r="G123" i="40" s="1"/>
  <c r="A12" i="40"/>
  <c r="G12" i="40" s="1"/>
  <c r="D19" i="40"/>
  <c r="G19" i="40" s="1"/>
  <c r="A20" i="40" s="1"/>
  <c r="G20" i="40" s="1"/>
  <c r="G160" i="40"/>
  <c r="G163" i="40" s="1"/>
  <c r="B131" i="39"/>
  <c r="G131" i="39" s="1"/>
  <c r="G126" i="39"/>
  <c r="J126" i="39" s="1"/>
  <c r="A128" i="39" s="1"/>
  <c r="G128" i="39" s="1"/>
  <c r="B130" i="39"/>
  <c r="G130" i="39" s="1"/>
  <c r="G111" i="39"/>
  <c r="J111" i="39" s="1"/>
  <c r="A112" i="39" s="1"/>
  <c r="G112" i="39" s="1"/>
  <c r="D113" i="39"/>
  <c r="G113" i="39" s="1"/>
  <c r="A114" i="39" s="1"/>
  <c r="G114" i="39" s="1"/>
  <c r="D19" i="39"/>
  <c r="G19" i="39" s="1"/>
  <c r="A20" i="39" s="1"/>
  <c r="G20" i="39" s="1"/>
  <c r="A12" i="39"/>
  <c r="G12" i="39" s="1"/>
  <c r="G119" i="39"/>
  <c r="A120" i="39" s="1"/>
  <c r="G120" i="39" s="1"/>
  <c r="B122" i="39"/>
  <c r="G122" i="39" s="1"/>
  <c r="B123" i="39"/>
  <c r="G123" i="39" s="1"/>
  <c r="G111" i="38"/>
  <c r="J111" i="38" s="1"/>
  <c r="A112" i="38" s="1"/>
  <c r="G112" i="38" s="1"/>
  <c r="D113" i="38"/>
  <c r="G113" i="38" s="1"/>
  <c r="A114" i="38" s="1"/>
  <c r="G114" i="38" s="1"/>
  <c r="G119" i="38"/>
  <c r="A120" i="38" s="1"/>
  <c r="G120" i="38" s="1"/>
  <c r="B123" i="38"/>
  <c r="G123" i="38" s="1"/>
  <c r="B122" i="38"/>
  <c r="G122" i="38" s="1"/>
  <c r="A12" i="38"/>
  <c r="G12" i="38" s="1"/>
  <c r="D19" i="38"/>
  <c r="G19" i="38" s="1"/>
  <c r="A20" i="38" s="1"/>
  <c r="G20" i="38" s="1"/>
  <c r="G119" i="21"/>
  <c r="A120" i="21" s="1"/>
  <c r="G120" i="21" s="1"/>
  <c r="B123" i="21"/>
  <c r="G123" i="21" s="1"/>
  <c r="B122" i="21"/>
  <c r="G122" i="21" s="1"/>
  <c r="G111" i="21"/>
  <c r="J111" i="21" s="1"/>
  <c r="A112" i="21" s="1"/>
  <c r="G112" i="21" s="1"/>
  <c r="D113" i="21"/>
  <c r="G113" i="21" s="1"/>
  <c r="A114" i="21" s="1"/>
  <c r="G114" i="21" s="1"/>
  <c r="A12" i="21"/>
  <c r="G12" i="21" s="1"/>
  <c r="D19" i="21"/>
  <c r="G19" i="21" s="1"/>
  <c r="A20" i="21" s="1"/>
  <c r="G20" i="21" s="1"/>
  <c r="G119" i="37"/>
  <c r="A120" i="37" s="1"/>
  <c r="G120" i="37" s="1"/>
  <c r="B122" i="37"/>
  <c r="G122" i="37" s="1"/>
  <c r="B123" i="37"/>
  <c r="G123" i="37" s="1"/>
  <c r="D19" i="37"/>
  <c r="G19" i="37" s="1"/>
  <c r="A20" i="37" s="1"/>
  <c r="G20" i="37" s="1"/>
  <c r="A12" i="37"/>
  <c r="G12" i="37" s="1"/>
  <c r="G119" i="36"/>
  <c r="A120" i="36" s="1"/>
  <c r="G120" i="36" s="1"/>
  <c r="B123" i="36"/>
  <c r="G123" i="36" s="1"/>
  <c r="B122" i="36"/>
  <c r="G122" i="36" s="1"/>
  <c r="G111" i="36"/>
  <c r="J111" i="36" s="1"/>
  <c r="A112" i="36" s="1"/>
  <c r="G112" i="36" s="1"/>
  <c r="D113" i="36"/>
  <c r="G113" i="36" s="1"/>
  <c r="A114" i="36" s="1"/>
  <c r="G114" i="36" s="1"/>
  <c r="A12" i="36"/>
  <c r="G12" i="36" s="1"/>
  <c r="D19" i="36"/>
  <c r="G19" i="36" s="1"/>
  <c r="A20" i="36" s="1"/>
  <c r="G20" i="36" s="1"/>
  <c r="G111" i="35"/>
  <c r="J111" i="35" s="1"/>
  <c r="A112" i="35" s="1"/>
  <c r="G112" i="35" s="1"/>
  <c r="D113" i="35"/>
  <c r="G113" i="35" s="1"/>
  <c r="A114" i="35" s="1"/>
  <c r="G114" i="35" s="1"/>
  <c r="G163" i="35"/>
  <c r="B131" i="35"/>
  <c r="G131" i="35" s="1"/>
  <c r="J126" i="35"/>
  <c r="A128" i="35" s="1"/>
  <c r="G128" i="35" s="1"/>
  <c r="B130" i="35"/>
  <c r="G130" i="35" s="1"/>
  <c r="D19" i="35"/>
  <c r="G19" i="35" s="1"/>
  <c r="A20" i="35" s="1"/>
  <c r="G20" i="35" s="1"/>
  <c r="A12" i="35"/>
  <c r="G12" i="35" s="1"/>
  <c r="G119" i="35"/>
  <c r="A120" i="35" s="1"/>
  <c r="G120" i="35" s="1"/>
  <c r="B123" i="35"/>
  <c r="G123" i="35" s="1"/>
  <c r="B122" i="35"/>
  <c r="G122" i="35" s="1"/>
  <c r="A12" i="34"/>
  <c r="G12" i="34" s="1"/>
  <c r="D19" i="34"/>
  <c r="G19" i="34" s="1"/>
  <c r="A20" i="34" s="1"/>
  <c r="G20" i="34" s="1"/>
  <c r="G126" i="34"/>
  <c r="J126" i="34" s="1"/>
  <c r="A128" i="34" s="1"/>
  <c r="G128" i="34" s="1"/>
  <c r="B131" i="34"/>
  <c r="G131" i="34" s="1"/>
  <c r="B130" i="34"/>
  <c r="G130" i="34" s="1"/>
  <c r="G119" i="34"/>
  <c r="A120" i="34" s="1"/>
  <c r="G120" i="34" s="1"/>
  <c r="B123" i="34"/>
  <c r="G123" i="34" s="1"/>
  <c r="B122" i="34"/>
  <c r="G122" i="34" s="1"/>
  <c r="A12" i="33"/>
  <c r="G12" i="33" s="1"/>
  <c r="D19" i="33"/>
  <c r="G19" i="33" s="1"/>
  <c r="A20" i="33" s="1"/>
  <c r="G20" i="33" s="1"/>
  <c r="A140" i="32"/>
  <c r="G140" i="32" s="1"/>
  <c r="G111" i="32"/>
  <c r="J111" i="32" s="1"/>
  <c r="A112" i="32" s="1"/>
  <c r="G112" i="32" s="1"/>
  <c r="D113" i="32"/>
  <c r="G113" i="32" s="1"/>
  <c r="A114" i="32" s="1"/>
  <c r="G114" i="32" s="1"/>
  <c r="G119" i="32"/>
  <c r="A120" i="32" s="1"/>
  <c r="G120" i="32" s="1"/>
  <c r="B123" i="32"/>
  <c r="G123" i="32" s="1"/>
  <c r="B122" i="32"/>
  <c r="G122" i="32" s="1"/>
  <c r="A12" i="32"/>
  <c r="G12" i="32" s="1"/>
  <c r="D19" i="32"/>
  <c r="G19" i="32" s="1"/>
  <c r="A20" i="32" s="1"/>
  <c r="G20" i="32" s="1"/>
  <c r="A128" i="30"/>
  <c r="G128" i="30" s="1"/>
  <c r="B130" i="44"/>
  <c r="G126" i="44"/>
  <c r="G75" i="31"/>
  <c r="A76" i="31" s="1"/>
  <c r="G76" i="31" s="1"/>
  <c r="B131" i="30"/>
  <c r="G131" i="30" s="1"/>
  <c r="B131" i="31"/>
  <c r="G131" i="31" s="1"/>
  <c r="G126" i="31"/>
  <c r="J126" i="31" s="1"/>
  <c r="A128" i="31" s="1"/>
  <c r="G128" i="31" s="1"/>
  <c r="B130" i="31"/>
  <c r="G130" i="31" s="1"/>
  <c r="A12" i="31"/>
  <c r="G12" i="31" s="1"/>
  <c r="D19" i="31"/>
  <c r="G19" i="31" s="1"/>
  <c r="A20" i="31" s="1"/>
  <c r="G20" i="31" s="1"/>
  <c r="G119" i="31"/>
  <c r="A120" i="31" s="1"/>
  <c r="G120" i="31" s="1"/>
  <c r="B123" i="31"/>
  <c r="G123" i="31" s="1"/>
  <c r="B122" i="31"/>
  <c r="G122" i="31" s="1"/>
  <c r="G111" i="31"/>
  <c r="J111" i="31" s="1"/>
  <c r="A112" i="31" s="1"/>
  <c r="G112" i="31" s="1"/>
  <c r="D113" i="31"/>
  <c r="G113" i="31" s="1"/>
  <c r="A114" i="31" s="1"/>
  <c r="G114" i="31" s="1"/>
  <c r="D113" i="30"/>
  <c r="G113" i="30" s="1"/>
  <c r="A114" i="30" s="1"/>
  <c r="G114" i="30" s="1"/>
  <c r="G111" i="30"/>
  <c r="J111" i="30" s="1"/>
  <c r="A112" i="30" s="1"/>
  <c r="G112" i="30" s="1"/>
  <c r="A12" i="30"/>
  <c r="G12" i="30" s="1"/>
  <c r="D19" i="30"/>
  <c r="G19" i="30" s="1"/>
  <c r="A20" i="30" s="1"/>
  <c r="G20" i="30" s="1"/>
  <c r="G157" i="43" l="1"/>
  <c r="G157" i="42"/>
  <c r="G157" i="41"/>
  <c r="G157" i="39"/>
  <c r="G157" i="38"/>
  <c r="G169" i="38"/>
  <c r="G170" i="38" s="1"/>
  <c r="G171" i="38" s="1"/>
  <c r="G169" i="21"/>
  <c r="G170" i="21" s="1"/>
  <c r="G171" i="21" s="1"/>
  <c r="G157" i="21"/>
  <c r="G157" i="37"/>
  <c r="G157" i="36"/>
  <c r="G157" i="35"/>
  <c r="G157" i="34"/>
  <c r="G157" i="32"/>
  <c r="G119" i="40"/>
  <c r="A120" i="40" s="1"/>
  <c r="G120" i="40" s="1"/>
  <c r="G169" i="40" s="1"/>
  <c r="G170" i="40" s="1"/>
  <c r="G171" i="40" s="1"/>
  <c r="G169" i="43"/>
  <c r="G170" i="43" s="1"/>
  <c r="G171" i="43" s="1"/>
  <c r="G169" i="42"/>
  <c r="G170" i="42" s="1"/>
  <c r="G171" i="42" s="1"/>
  <c r="G169" i="41"/>
  <c r="G170" i="41" s="1"/>
  <c r="G171" i="41" s="1"/>
  <c r="G169" i="39"/>
  <c r="G170" i="39" s="1"/>
  <c r="G171" i="39" s="1"/>
  <c r="G169" i="37"/>
  <c r="G170" i="37" s="1"/>
  <c r="G171" i="37" s="1"/>
  <c r="G169" i="34"/>
  <c r="G170" i="34" s="1"/>
  <c r="G171" i="34" s="1"/>
  <c r="G169" i="36"/>
  <c r="G170" i="36" s="1"/>
  <c r="G171" i="36" s="1"/>
  <c r="G169" i="35"/>
  <c r="G170" i="35" s="1"/>
  <c r="G171" i="35" s="1"/>
  <c r="G119" i="33"/>
  <c r="A120" i="33" s="1"/>
  <c r="G120" i="33" s="1"/>
  <c r="B123" i="33"/>
  <c r="G123" i="33" s="1"/>
  <c r="B122" i="33"/>
  <c r="G122" i="33" s="1"/>
  <c r="G169" i="32"/>
  <c r="G170" i="32" s="1"/>
  <c r="G171" i="32" s="1"/>
  <c r="G159" i="42"/>
  <c r="G162" i="42" s="1"/>
  <c r="G165" i="42" s="1"/>
  <c r="G53" i="45"/>
  <c r="G56" i="45" s="1"/>
  <c r="G59" i="45" s="1"/>
  <c r="G58" i="45"/>
  <c r="G159" i="43"/>
  <c r="G162" i="43" s="1"/>
  <c r="G165" i="43" s="1"/>
  <c r="G159" i="41"/>
  <c r="G162" i="41" s="1"/>
  <c r="G165" i="41" s="1"/>
  <c r="G159" i="40"/>
  <c r="G162" i="40" s="1"/>
  <c r="G165" i="40" s="1"/>
  <c r="G159" i="39"/>
  <c r="G162" i="39" s="1"/>
  <c r="G165" i="39" s="1"/>
  <c r="G159" i="38"/>
  <c r="G162" i="38" s="1"/>
  <c r="G165" i="38" s="1"/>
  <c r="G159" i="21"/>
  <c r="G162" i="21" s="1"/>
  <c r="G165" i="21" s="1"/>
  <c r="G159" i="37"/>
  <c r="G162" i="37" s="1"/>
  <c r="G165" i="37" s="1"/>
  <c r="G159" i="36"/>
  <c r="G162" i="36" s="1"/>
  <c r="G165" i="36" s="1"/>
  <c r="G159" i="35"/>
  <c r="G162" i="35" s="1"/>
  <c r="G165" i="35" s="1"/>
  <c r="G159" i="34"/>
  <c r="G162" i="34" s="1"/>
  <c r="G165" i="34" s="1"/>
  <c r="G159" i="32"/>
  <c r="G162" i="32" s="1"/>
  <c r="G165" i="32" s="1"/>
  <c r="D107" i="44"/>
  <c r="D107" i="31"/>
  <c r="G107" i="31" s="1"/>
  <c r="A108" i="31" s="1"/>
  <c r="G108" i="31" s="1"/>
  <c r="D107" i="30"/>
  <c r="G107" i="30" s="1"/>
  <c r="A108" i="30" s="1"/>
  <c r="G108" i="30" s="1"/>
  <c r="G75" i="30"/>
  <c r="A76" i="30" s="1"/>
  <c r="G76" i="30" s="1"/>
  <c r="G159" i="31"/>
  <c r="G162" i="31" s="1"/>
  <c r="G151" i="44"/>
  <c r="A152" i="44" s="1"/>
  <c r="G152" i="44" s="1"/>
  <c r="G147" i="44"/>
  <c r="A148" i="44" s="1"/>
  <c r="G143" i="44"/>
  <c r="J143" i="44" s="1"/>
  <c r="A144" i="44" s="1"/>
  <c r="G139" i="44"/>
  <c r="J139" i="44" s="1"/>
  <c r="G157" i="40" l="1"/>
  <c r="G169" i="33"/>
  <c r="G170" i="33" s="1"/>
  <c r="G171" i="33" s="1"/>
  <c r="G157" i="33"/>
  <c r="G169" i="31"/>
  <c r="G170" i="31" s="1"/>
  <c r="G171" i="31" s="1"/>
  <c r="G159" i="30"/>
  <c r="G162" i="30" s="1"/>
  <c r="G169" i="30"/>
  <c r="G170" i="30" s="1"/>
  <c r="G171" i="30" s="1"/>
  <c r="G159" i="33"/>
  <c r="G162" i="33" s="1"/>
  <c r="G165" i="33" s="1"/>
  <c r="G174" i="33" s="1"/>
  <c r="G51" i="6"/>
  <c r="G174" i="43"/>
  <c r="G48" i="6"/>
  <c r="G174" i="42"/>
  <c r="G45" i="6"/>
  <c r="G174" i="41"/>
  <c r="G42" i="6"/>
  <c r="G174" i="40"/>
  <c r="G39" i="6"/>
  <c r="G174" i="39"/>
  <c r="G36" i="6"/>
  <c r="G174" i="38"/>
  <c r="G33" i="6"/>
  <c r="G174" i="21"/>
  <c r="G30" i="6"/>
  <c r="G174" i="37"/>
  <c r="G27" i="6"/>
  <c r="G174" i="36"/>
  <c r="G24" i="6"/>
  <c r="G174" i="35"/>
  <c r="G21" i="6"/>
  <c r="G174" i="34"/>
  <c r="G15" i="6"/>
  <c r="G174" i="32"/>
  <c r="G61" i="45"/>
  <c r="G54" i="6" s="1"/>
  <c r="G138" i="44"/>
  <c r="J127" i="44"/>
  <c r="G18" i="6" l="1"/>
  <c r="G130" i="44"/>
  <c r="A135" i="44"/>
  <c r="G135" i="44" s="1"/>
  <c r="J138" i="44"/>
  <c r="A140" i="44" s="1"/>
  <c r="G140" i="44" s="1"/>
  <c r="B131" i="44"/>
  <c r="G131" i="44" s="1"/>
  <c r="J112" i="44"/>
  <c r="G113" i="44"/>
  <c r="A114" i="44" s="1"/>
  <c r="G114" i="44" s="1"/>
  <c r="D101" i="11"/>
  <c r="G103" i="44"/>
  <c r="A104" i="44" s="1"/>
  <c r="G104" i="44" s="1"/>
  <c r="G99" i="44"/>
  <c r="J99" i="44" s="1"/>
  <c r="G95" i="44"/>
  <c r="J95" i="44" s="1"/>
  <c r="A96" i="44" s="1"/>
  <c r="G91" i="44"/>
  <c r="J91" i="44" s="1"/>
  <c r="G87" i="44"/>
  <c r="A88" i="44" s="1"/>
  <c r="G88" i="44" s="1"/>
  <c r="G83" i="44"/>
  <c r="A84" i="44" s="1"/>
  <c r="G71" i="44"/>
  <c r="J71" i="44" s="1"/>
  <c r="A72" i="44" s="1"/>
  <c r="G67" i="44"/>
  <c r="A68" i="44" s="1"/>
  <c r="G68" i="44" s="1"/>
  <c r="G63" i="44"/>
  <c r="A64" i="44" s="1"/>
  <c r="G64" i="44" s="1"/>
  <c r="G59" i="44"/>
  <c r="G79" i="44" l="1"/>
  <c r="A80" i="44" s="1"/>
  <c r="J126" i="44"/>
  <c r="A128" i="44" s="1"/>
  <c r="G128" i="44" s="1"/>
  <c r="G111" i="44"/>
  <c r="J111" i="44" s="1"/>
  <c r="A112" i="44" s="1"/>
  <c r="G112" i="44" s="1"/>
  <c r="A100" i="44"/>
  <c r="G100" i="44" s="1"/>
  <c r="G72" i="44"/>
  <c r="A60" i="44"/>
  <c r="G60" i="44" s="1"/>
  <c r="G27" i="44" l="1"/>
  <c r="A28" i="44" s="1"/>
  <c r="G28" i="44" s="1"/>
  <c r="G23" i="44"/>
  <c r="A24" i="44" s="1"/>
  <c r="G24" i="44" s="1"/>
  <c r="G148" i="44"/>
  <c r="G144" i="44"/>
  <c r="A92" i="44"/>
  <c r="G92" i="44" s="1"/>
  <c r="G84" i="44"/>
  <c r="G80" i="44"/>
  <c r="G15" i="44"/>
  <c r="A16" i="44" s="1"/>
  <c r="G7" i="44"/>
  <c r="A8" i="44" s="1"/>
  <c r="G8" i="44" s="1"/>
  <c r="G96" i="44" l="1"/>
  <c r="G16" i="44"/>
  <c r="E4" i="31" l="1"/>
  <c r="D43" i="31" l="1"/>
  <c r="G43" i="31" s="1"/>
  <c r="A44" i="31" s="1"/>
  <c r="G44" i="31" s="1"/>
  <c r="D35" i="31"/>
  <c r="G35" i="31" s="1"/>
  <c r="A36" i="31" s="1"/>
  <c r="G36" i="31" s="1"/>
  <c r="D39" i="31"/>
  <c r="G39" i="31" s="1"/>
  <c r="A40" i="31" s="1"/>
  <c r="G40" i="31" s="1"/>
  <c r="G75" i="44"/>
  <c r="A76" i="44" s="1"/>
  <c r="G76" i="44" s="1"/>
  <c r="G107" i="44"/>
  <c r="A108" i="44" s="1"/>
  <c r="G108" i="44" s="1"/>
  <c r="E22" i="11" l="1"/>
  <c r="D55" i="44"/>
  <c r="G55" i="44" s="1"/>
  <c r="A56" i="44" s="1"/>
  <c r="G56" i="44" s="1"/>
  <c r="D55" i="30"/>
  <c r="G55" i="30" s="1"/>
  <c r="A56" i="30" s="1"/>
  <c r="G56" i="30" s="1"/>
  <c r="D4" i="44"/>
  <c r="D31" i="44" s="1"/>
  <c r="G31" i="44" s="1"/>
  <c r="A32" i="44" s="1"/>
  <c r="G32" i="44" s="1"/>
  <c r="E4" i="44"/>
  <c r="D43" i="44" s="1"/>
  <c r="G43" i="44" s="1"/>
  <c r="A44" i="44" s="1"/>
  <c r="G44" i="44" s="1"/>
  <c r="D55" i="31"/>
  <c r="G55" i="31" s="1"/>
  <c r="A56" i="31" s="1"/>
  <c r="G56" i="31" s="1"/>
  <c r="G160" i="31" l="1"/>
  <c r="G163" i="31" s="1"/>
  <c r="G165" i="31" s="1"/>
  <c r="G157" i="31"/>
  <c r="G157" i="30"/>
  <c r="G160" i="30"/>
  <c r="D47" i="44"/>
  <c r="G47" i="44" s="1"/>
  <c r="A48" i="44" s="1"/>
  <c r="G48" i="44" s="1"/>
  <c r="D11" i="44"/>
  <c r="G11" i="44" s="1"/>
  <c r="D117" i="44"/>
  <c r="D119" i="44" s="1"/>
  <c r="B122" i="44" s="1"/>
  <c r="G122" i="44" s="1"/>
  <c r="D51" i="44"/>
  <c r="G51" i="44" s="1"/>
  <c r="A52" i="44" s="1"/>
  <c r="G52" i="44" s="1"/>
  <c r="D39" i="44"/>
  <c r="D35" i="44"/>
  <c r="G35" i="44" s="1"/>
  <c r="A36" i="44" s="1"/>
  <c r="G36" i="44" s="1"/>
  <c r="G117" i="44" l="1"/>
  <c r="J117" i="44" s="1"/>
  <c r="A118" i="44" s="1"/>
  <c r="G118" i="44" s="1"/>
  <c r="G119" i="44"/>
  <c r="A120" i="44" s="1"/>
  <c r="G120" i="44" s="1"/>
  <c r="B123" i="44"/>
  <c r="G123" i="44" s="1"/>
  <c r="D19" i="44"/>
  <c r="A12" i="44"/>
  <c r="G39" i="44"/>
  <c r="A40" i="44" s="1"/>
  <c r="G40" i="44" s="1"/>
  <c r="G160" i="44" s="1"/>
  <c r="G12" i="6"/>
  <c r="G174" i="31"/>
  <c r="G163" i="30"/>
  <c r="G165" i="30" s="1"/>
  <c r="G169" i="44" l="1"/>
  <c r="G170" i="44" s="1"/>
  <c r="G171" i="44" s="1"/>
  <c r="G163" i="44"/>
  <c r="G19" i="44"/>
  <c r="A20" i="44" s="1"/>
  <c r="G20" i="44" s="1"/>
  <c r="G12" i="44"/>
  <c r="G9" i="6"/>
  <c r="G174" i="30"/>
  <c r="G157" i="44" l="1"/>
  <c r="G159" i="44"/>
  <c r="G162" i="44" s="1"/>
  <c r="G165" i="44" s="1"/>
  <c r="G6" i="6" s="1"/>
  <c r="G56" i="6" s="1"/>
  <c r="G174" i="44" l="1"/>
</calcChain>
</file>

<file path=xl/sharedStrings.xml><?xml version="1.0" encoding="utf-8"?>
<sst xmlns="http://schemas.openxmlformats.org/spreadsheetml/2006/main" count="8117" uniqueCount="292">
  <si>
    <t>m</t>
  </si>
  <si>
    <t>*</t>
  </si>
  <si>
    <t>=</t>
  </si>
  <si>
    <t>EUR</t>
  </si>
  <si>
    <t>ceste :</t>
  </si>
  <si>
    <t>m2</t>
  </si>
  <si>
    <t>EUR/m2</t>
  </si>
  <si>
    <t>pločniki :</t>
  </si>
  <si>
    <t>EUR/m</t>
  </si>
  <si>
    <t>kos</t>
  </si>
  <si>
    <t>EUR/kos</t>
  </si>
  <si>
    <t>EUR/m3</t>
  </si>
  <si>
    <t>t</t>
  </si>
  <si>
    <t>EUR/t</t>
  </si>
  <si>
    <t>DOLOČITEV KALKULATIVNIH OSNOV ZA REŽIJSKA DELA:</t>
  </si>
  <si>
    <t>Obračun po dejanski porabi časa. Cene podana za enoto ure.</t>
  </si>
  <si>
    <t>DELO</t>
  </si>
  <si>
    <t>VKV delavec</t>
  </si>
  <si>
    <t>EUR / uro</t>
  </si>
  <si>
    <t>KV delavec</t>
  </si>
  <si>
    <t>PK delavec</t>
  </si>
  <si>
    <t>KV preglednik</t>
  </si>
  <si>
    <t xml:space="preserve">KV voznik </t>
  </si>
  <si>
    <t>KV strojnik</t>
  </si>
  <si>
    <t>inženir</t>
  </si>
  <si>
    <t>greder</t>
  </si>
  <si>
    <t>bager</t>
  </si>
  <si>
    <t>bager - mini</t>
  </si>
  <si>
    <t>valjar</t>
  </si>
  <si>
    <t>BW 76</t>
  </si>
  <si>
    <t>BW 120</t>
  </si>
  <si>
    <t>BW 200</t>
  </si>
  <si>
    <t>traktor</t>
  </si>
  <si>
    <t>univerzalni stroj - BOBCAT</t>
  </si>
  <si>
    <t>pregledniško vozilo</t>
  </si>
  <si>
    <t>poltovorno vozilo</t>
  </si>
  <si>
    <t xml:space="preserve">tovorno vozilo do 10 t </t>
  </si>
  <si>
    <t xml:space="preserve">tovorno vozilo nad 10 t </t>
  </si>
  <si>
    <t xml:space="preserve">Unimog </t>
  </si>
  <si>
    <t>priključki za unimog</t>
  </si>
  <si>
    <t>škarje za obrezovanje</t>
  </si>
  <si>
    <t>nahrbtna kosa - laks</t>
  </si>
  <si>
    <t>motorna žaga</t>
  </si>
  <si>
    <t>SKUPAJ BREZ DDV</t>
  </si>
  <si>
    <t>SKUPAJ Z DDV</t>
  </si>
  <si>
    <t>vlečni posipalec</t>
  </si>
  <si>
    <t>ur</t>
  </si>
  <si>
    <t xml:space="preserve">STROJNA KOŠNJA TRAVE </t>
  </si>
  <si>
    <t xml:space="preserve">ROČNA KOŠNJA TRAVE </t>
  </si>
  <si>
    <t>KRPANJE UDARNIH JAM S HLADNO ASFALTNO ZMESJO - ROČNO</t>
  </si>
  <si>
    <t>I.  DELOVNA SILA</t>
  </si>
  <si>
    <t>II. GRADBENA MEHANIZACIJA IN VOZILA</t>
  </si>
  <si>
    <t xml:space="preserve">rovokopač </t>
  </si>
  <si>
    <t>III. MATERIALI</t>
  </si>
  <si>
    <t>Tampon 0 - 32</t>
  </si>
  <si>
    <t>Tampon II (jalovina)</t>
  </si>
  <si>
    <t>Beton MB 15</t>
  </si>
  <si>
    <t>Beton MB 25</t>
  </si>
  <si>
    <t>Beton MB 35</t>
  </si>
  <si>
    <t>PVC cev fi 160</t>
  </si>
  <si>
    <t>PVC cev fi 200</t>
  </si>
  <si>
    <t>PVC cev fi 250</t>
  </si>
  <si>
    <t>PVC cev fi 300</t>
  </si>
  <si>
    <t>Betonska cev fi 40 cm</t>
  </si>
  <si>
    <t>Betonska cev fi 50 cm</t>
  </si>
  <si>
    <t>Betonska cev fi 80 cm</t>
  </si>
  <si>
    <t>Betonska cev fi 60 cm</t>
  </si>
  <si>
    <t>Betonska cev fi 100 cm</t>
  </si>
  <si>
    <t>LTŽ rešetka 40/40</t>
  </si>
  <si>
    <t>Betonski pokrov fi 40 cm</t>
  </si>
  <si>
    <t>Betonski pokrov fi 50 cm</t>
  </si>
  <si>
    <t>Robnik 15/25/100</t>
  </si>
  <si>
    <t>Robnik 10/25/100</t>
  </si>
  <si>
    <t>Robnik 8/20/100</t>
  </si>
  <si>
    <t>Robnik 5/20/100</t>
  </si>
  <si>
    <t>Tampon 0 - 16</t>
  </si>
  <si>
    <t>Asfalt AC Surf 8 A4</t>
  </si>
  <si>
    <t>Asfalt AC Surf 16 A4</t>
  </si>
  <si>
    <t>Asfalt AC Base 16 A4</t>
  </si>
  <si>
    <t>mulčar</t>
  </si>
  <si>
    <t>OSNOVA ZA DDV 9,5%</t>
  </si>
  <si>
    <t>OSNOVA ZA DDV 22%</t>
  </si>
  <si>
    <t>Betonski pokrov fi 60 cm</t>
  </si>
  <si>
    <t>Betonski pokrov fi 80 cm</t>
  </si>
  <si>
    <t>Betonski pokrov fi 100 cm</t>
  </si>
  <si>
    <t>DDV  9,5 %</t>
  </si>
  <si>
    <t>DDV  22 %</t>
  </si>
  <si>
    <t>Stroj za pometanje</t>
  </si>
  <si>
    <t>BEZINA</t>
  </si>
  <si>
    <t>BRDO-VEŠENIK</t>
  </si>
  <si>
    <t>DRAŽA VAS</t>
  </si>
  <si>
    <t>JERNEJ</t>
  </si>
  <si>
    <t>KONJIŠKA VAS</t>
  </si>
  <si>
    <t>LOČE</t>
  </si>
  <si>
    <t>POLENE</t>
  </si>
  <si>
    <t>ŠPITALIČ</t>
  </si>
  <si>
    <t>TEPANJE</t>
  </si>
  <si>
    <t>ZBELOVO</t>
  </si>
  <si>
    <t>ZEČE</t>
  </si>
  <si>
    <t>ŽIČE</t>
  </si>
  <si>
    <t>SKUPAJ ZA VSE CESTE</t>
  </si>
  <si>
    <t>KRAJEVNA SKUPNOST</t>
  </si>
  <si>
    <t>SKLOP</t>
  </si>
  <si>
    <t>1.SKLOP</t>
  </si>
  <si>
    <t>2.SKLOP</t>
  </si>
  <si>
    <t>3.SKLOP</t>
  </si>
  <si>
    <t>4.SKLOP</t>
  </si>
  <si>
    <t>5.SKLOP</t>
  </si>
  <si>
    <t>6.SKLOP</t>
  </si>
  <si>
    <t>7.SKLOP</t>
  </si>
  <si>
    <t>8.SKLOP</t>
  </si>
  <si>
    <t>9.SKLOP</t>
  </si>
  <si>
    <t>10.SKLOP</t>
  </si>
  <si>
    <t>11.SKLOP</t>
  </si>
  <si>
    <t>12.SKLOP</t>
  </si>
  <si>
    <t>13.SKLOP</t>
  </si>
  <si>
    <t>14.SKLOP</t>
  </si>
  <si>
    <t>15.SKLOP</t>
  </si>
  <si>
    <t>16.SKLOP</t>
  </si>
  <si>
    <t>Površina</t>
  </si>
  <si>
    <t>EUR/ur</t>
  </si>
  <si>
    <t xml:space="preserve">Skupaj vzdrževanje občinskih cest </t>
  </si>
  <si>
    <t>REKAPITULACIJA SKLOPOV</t>
  </si>
  <si>
    <t>Vzdrževanje skupaj z DDV v €</t>
  </si>
  <si>
    <t>1.SKLOP: BEZINA</t>
  </si>
  <si>
    <t>3. SKLOP: DOBRAVA - GABROVLJE</t>
  </si>
  <si>
    <t>4. SKLOP: DRAŽA VAS</t>
  </si>
  <si>
    <t>DOBRAVA-GABROVLJE</t>
  </si>
  <si>
    <t>SOJEK-KAMNA GORA</t>
  </si>
  <si>
    <t>SPODNJE GRUŠOVJE</t>
  </si>
  <si>
    <t>SLOVENSKE KONJICE</t>
  </si>
  <si>
    <t>2. SKLOP:  BRDO - VEŠENIK</t>
  </si>
  <si>
    <t>5. SKLOP: JERNEJ</t>
  </si>
  <si>
    <t>6. SKLOP: KONJIŠKA VAS</t>
  </si>
  <si>
    <t>7.SKLOP: LOČE</t>
  </si>
  <si>
    <t>8. SKLOP: POLENE</t>
  </si>
  <si>
    <t>9.SKLOP: SOJEK-KAMNA GORA</t>
  </si>
  <si>
    <t>10.SKLOP: SLOVENSKE KONJICE</t>
  </si>
  <si>
    <t>11.SKLOP: SPODNJE GRUŠOVJE</t>
  </si>
  <si>
    <t>12.SKLOP: ŠPITALIČ</t>
  </si>
  <si>
    <t>13.SKLOP: TEPANJE</t>
  </si>
  <si>
    <t>15.SKLOP: ZEČE</t>
  </si>
  <si>
    <t>16.SKLOP: ŽIČE</t>
  </si>
  <si>
    <t>14.SKLOP: ZBELOVO</t>
  </si>
  <si>
    <t>SKUPAJ ZA VSE SKLOPE V €</t>
  </si>
  <si>
    <t>LTŽ pokrov 25 t kvadratni, fi 60</t>
  </si>
  <si>
    <t>LTŽ pokrov 40 t kvadratni, fi 60</t>
  </si>
  <si>
    <t>LTŽ pokrov 25 t okrogli, fi 60</t>
  </si>
  <si>
    <t>LTŽ pokrov 40 t okrogli, fi 60</t>
  </si>
  <si>
    <t xml:space="preserve">KRPANJE UDARNIH JAM Z VROČO ASFALTNO ZMESJO </t>
  </si>
  <si>
    <t>BRDO VEŠENIK</t>
  </si>
  <si>
    <t>ROČNO ODSTRANJEVANJE SNEGA IN POSIP NA PREHODIH</t>
  </si>
  <si>
    <t>DOBRAVA GABROVLJE</t>
  </si>
  <si>
    <t>REDNI, OBČASNI IN IZREDNI PREGLEDI CEST</t>
  </si>
  <si>
    <t>obhodov</t>
  </si>
  <si>
    <t>km</t>
  </si>
  <si>
    <t>EUR/km</t>
  </si>
  <si>
    <t>POSTAVITEV IN ODSTRANITEV ZIMSIH KOLOV</t>
  </si>
  <si>
    <t xml:space="preserve">POSTAVITEV PROMETNIH ZNAKOV </t>
  </si>
  <si>
    <t>%</t>
  </si>
  <si>
    <t>DEŽURSTVO IN PRIPRAVNOST</t>
  </si>
  <si>
    <t>(brez nabavne vrednosti)</t>
  </si>
  <si>
    <t>17.SKLOP</t>
  </si>
  <si>
    <t>KOLESARSKA POT</t>
  </si>
  <si>
    <t>2.11.</t>
  </si>
  <si>
    <t>2.12.</t>
  </si>
  <si>
    <t>1.11.</t>
  </si>
  <si>
    <t>ČIŠČENJE PLOČNIKOV - STROJNO</t>
  </si>
  <si>
    <t>ČIŠČENJE VOZIŠČ - STROJNO</t>
  </si>
  <si>
    <t>2.13.</t>
  </si>
  <si>
    <t xml:space="preserve">ČIŠČENJE VOZIŠČ ROČNO                   </t>
  </si>
  <si>
    <t>2.21.</t>
  </si>
  <si>
    <t>2.22.</t>
  </si>
  <si>
    <t>2.31.</t>
  </si>
  <si>
    <t xml:space="preserve">STROJNO POPRAVILO MAKEDAMSKIH VOZIŠČ </t>
  </si>
  <si>
    <t>m * 1,4m</t>
  </si>
  <si>
    <t>m * 2,2m</t>
  </si>
  <si>
    <t>m * 3,5m</t>
  </si>
  <si>
    <t>STROJNO POPRAVILO MAKEDAMSKIH VOZIŠČ Z DODAJANJEM MATERIALA</t>
  </si>
  <si>
    <t>2.32.</t>
  </si>
  <si>
    <t>2.33.</t>
  </si>
  <si>
    <t>ROČNO POPRAVILO MAKEDAMSKIH VOZIŠČ</t>
  </si>
  <si>
    <t>3.11.</t>
  </si>
  <si>
    <t>PROFILIRANJE BANKIN</t>
  </si>
  <si>
    <t>m*0,5m*2</t>
  </si>
  <si>
    <t>3.12.</t>
  </si>
  <si>
    <t>3.13.</t>
  </si>
  <si>
    <t>PROFILIRANJE BANKIN Z DODAJANJEM MATERIALA</t>
  </si>
  <si>
    <t>ROČNO POPRAVILO BANKIN (betonske bankine)</t>
  </si>
  <si>
    <t>4.11.</t>
  </si>
  <si>
    <t>ČIŠČENJE JARKOV - STROJNO BREZ ODVOZA MATERIALA</t>
  </si>
  <si>
    <t>4.12.</t>
  </si>
  <si>
    <t>ČIŠČENJE JARKOV - STROJNO Z ODVOZOM MATERIALA</t>
  </si>
  <si>
    <t>4.21.</t>
  </si>
  <si>
    <t>ROČNO ČIŠČENJE KORITNIC, VTOČNIH ELEMENTOV</t>
  </si>
  <si>
    <t>pločniki:</t>
  </si>
  <si>
    <t>STROJNO ČIŠČENJE KORITNIC, ROBNIKOV</t>
  </si>
  <si>
    <t>4.22.</t>
  </si>
  <si>
    <t>m  oziroma</t>
  </si>
  <si>
    <t>h</t>
  </si>
  <si>
    <t>EUR/h</t>
  </si>
  <si>
    <t>4.31.</t>
  </si>
  <si>
    <t>STROJNO ČIŠČENJE REVIZIJSKIH JAŠKOV, PESKOLOVCEV</t>
  </si>
  <si>
    <t>STROJNO ČIŠČENJE PREPUSTOV, CESTNE KANALIZACIJE</t>
  </si>
  <si>
    <t>4.32.</t>
  </si>
  <si>
    <t>4.41.</t>
  </si>
  <si>
    <t>ZAMENJAVA LTŽ REŠETKE NA VTOČNIH JAŠKIH</t>
  </si>
  <si>
    <t>m / 10km</t>
  </si>
  <si>
    <t>4.42.</t>
  </si>
  <si>
    <t>ZAMENJAVA LTŽ POKROVA NA REVIZIJSKIH JAŠKIH</t>
  </si>
  <si>
    <t>5.11.</t>
  </si>
  <si>
    <t>2 * 1,2</t>
  </si>
  <si>
    <t>m * 1,2m</t>
  </si>
  <si>
    <t>m2 oziroma</t>
  </si>
  <si>
    <t>5.12.</t>
  </si>
  <si>
    <t>0,02 * 2 * 1,2</t>
  </si>
  <si>
    <t>5.21.</t>
  </si>
  <si>
    <t>STROJNO OBREZOVANJE DREVJA</t>
  </si>
  <si>
    <t>m oziroma</t>
  </si>
  <si>
    <t xml:space="preserve">m </t>
  </si>
  <si>
    <t>6.11.</t>
  </si>
  <si>
    <t>m /10km</t>
  </si>
  <si>
    <t>7.11.</t>
  </si>
  <si>
    <t>7.12.</t>
  </si>
  <si>
    <t>PREVENTIVNO POSIPANJE VOZIŠČ</t>
  </si>
  <si>
    <t>m / 40km</t>
  </si>
  <si>
    <t>h * 10 intervencij</t>
  </si>
  <si>
    <t xml:space="preserve">pos. mat.  </t>
  </si>
  <si>
    <t>10 *0,02</t>
  </si>
  <si>
    <t>t (soli)</t>
  </si>
  <si>
    <t>7.13.</t>
  </si>
  <si>
    <t>POSIPANJE VOZIŠČ</t>
  </si>
  <si>
    <t>m / 30km</t>
  </si>
  <si>
    <t>h * 30 intervencij</t>
  </si>
  <si>
    <t>30 *0,04</t>
  </si>
  <si>
    <t>mešanica1:4</t>
  </si>
  <si>
    <t>samo sol:</t>
  </si>
  <si>
    <t xml:space="preserve"> sol:</t>
  </si>
  <si>
    <t>pesek:</t>
  </si>
  <si>
    <t>7.14.</t>
  </si>
  <si>
    <t>POSIPANJE PLOČNIKOV, PARKIRIŠČ</t>
  </si>
  <si>
    <t>h * 20 intevencij</t>
  </si>
  <si>
    <t>h * 10 intevencij</t>
  </si>
  <si>
    <t>7.21.</t>
  </si>
  <si>
    <t>PLUŽENJE SNEGA</t>
  </si>
  <si>
    <t>7.22.</t>
  </si>
  <si>
    <t>PLUŽENJE SNEGA S TRAKTORJEM</t>
  </si>
  <si>
    <t>m / 5km</t>
  </si>
  <si>
    <t>ceste:</t>
  </si>
  <si>
    <t>pločniki, parkirišča:</t>
  </si>
  <si>
    <t>7.23.</t>
  </si>
  <si>
    <t>m *1,5/100</t>
  </si>
  <si>
    <t>h*5 intervencij</t>
  </si>
  <si>
    <t>7.31.</t>
  </si>
  <si>
    <t>POSTAVITEV ZIMSIH KOLOV</t>
  </si>
  <si>
    <t>število kolov</t>
  </si>
  <si>
    <t>kos /10</t>
  </si>
  <si>
    <t>kos /20</t>
  </si>
  <si>
    <t xml:space="preserve">rezalka za asfalt </t>
  </si>
  <si>
    <t>snežni plug širine do 2,5 m</t>
  </si>
  <si>
    <t>Dolžina (v m)</t>
  </si>
  <si>
    <t>Asfalt (m)</t>
  </si>
  <si>
    <t>Makedam (m)</t>
  </si>
  <si>
    <t>Dolžina (m)</t>
  </si>
  <si>
    <t>KRAJEVNE CESTE/JAVNE POTI</t>
  </si>
  <si>
    <t xml:space="preserve"> PLOČNIKI</t>
  </si>
  <si>
    <t>Enot</t>
  </si>
  <si>
    <t>enot</t>
  </si>
  <si>
    <t>Št.posip.</t>
  </si>
  <si>
    <t>PM</t>
  </si>
  <si>
    <t>Makadam</t>
  </si>
  <si>
    <t>PM (m2)</t>
  </si>
  <si>
    <t>Pločnik (m)</t>
  </si>
  <si>
    <t>(m)</t>
  </si>
  <si>
    <t>Ceste (m)</t>
  </si>
  <si>
    <t>m * 3m</t>
  </si>
  <si>
    <t>6 * 1,2</t>
  </si>
  <si>
    <t>0,02 *6 * 1,2</t>
  </si>
  <si>
    <t>STROJNA KOŠNJA TRAVE (3x na leto)</t>
  </si>
  <si>
    <t>ROČNA KOŠNJA TRAVE (3x na leto)</t>
  </si>
  <si>
    <t>m * 2,4m</t>
  </si>
  <si>
    <t>17.SKLOP: KOLESARSKA POT</t>
  </si>
  <si>
    <t>% Ppluženja</t>
  </si>
  <si>
    <t>ZIMSKO VZDRŽEVANJE</t>
  </si>
  <si>
    <t>LETNO VZDRŽEVANJE</t>
  </si>
  <si>
    <t>SKUPAJ ZIMSKA SLIŽBA</t>
  </si>
  <si>
    <t>2.23.</t>
  </si>
  <si>
    <t>ZALIVANJE REG IN RAZPOK</t>
  </si>
  <si>
    <t>Št. pluž.</t>
  </si>
  <si>
    <t>Popisi del za vzdrževanje so pripravljeni tako, da je pri vseh storitvah potrebno upoštevati strošek materiala, razen za zimsko službo. Pri zimski službi (7.tč.) je posipni material izračunan glede na porabo in je zanj potrebno podati ceno. Osnova za določitev cene posamezne storitve je določena v dokumentu Opisi del rednega vzdrževanja cest.</t>
  </si>
  <si>
    <r>
      <t xml:space="preserve">OBSEG VZDRŽEVANJA CEST </t>
    </r>
    <r>
      <rPr>
        <b/>
        <i/>
        <u/>
        <sz val="9"/>
        <rFont val="Arial CE"/>
        <charset val="238"/>
      </rPr>
      <t>(STORITEV Z MATERIALOM)</t>
    </r>
    <r>
      <rPr>
        <b/>
        <i/>
        <sz val="9"/>
        <rFont val="Arial CE"/>
        <charset val="238"/>
      </rPr>
      <t xml:space="preserve"> ZA:</t>
    </r>
  </si>
  <si>
    <r>
      <t>OBSEG VZDRŽEVANJA CEST</t>
    </r>
    <r>
      <rPr>
        <b/>
        <i/>
        <sz val="8"/>
        <rFont val="Arial CE"/>
        <charset val="238"/>
      </rPr>
      <t xml:space="preserve"> </t>
    </r>
    <r>
      <rPr>
        <b/>
        <i/>
        <u/>
        <sz val="9"/>
        <rFont val="Arial CE"/>
        <charset val="238"/>
      </rPr>
      <t>(STORITEV Z MATERIALOM)</t>
    </r>
    <r>
      <rPr>
        <b/>
        <i/>
        <sz val="8"/>
        <rFont val="Arial CE"/>
        <charset val="238"/>
      </rPr>
      <t xml:space="preserve"> </t>
    </r>
    <r>
      <rPr>
        <b/>
        <i/>
        <sz val="9"/>
        <rFont val="Arial CE"/>
        <charset val="238"/>
      </rPr>
      <t>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</si>
</sst>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0.0%"/>
    <numFmt numFmtId="165" formatCode="#,##0.000"/>
    <numFmt numFmtId="166" formatCode="0.000"/>
    <numFmt numFmtId="167" formatCode="0.0"/>
    <numFmt numFmtId="168" formatCode="#,##0.0"/>
  </numFmts>
  <fonts count="27" x14ac:knownFonts="1">
    <font>
      <sz val="10"/>
      <name val="Arial"/>
      <charset val="238"/>
    </font>
    <font>
      <sz val="10"/>
      <name val="Arial"/>
      <family val="2"/>
      <charset val="238"/>
    </font>
    <font>
      <sz val="8"/>
      <name val="Arial"/>
      <family val="2"/>
      <charset val="238"/>
    </font>
    <font>
      <b/>
      <sz val="8"/>
      <name val="Arial CE"/>
      <family val="2"/>
      <charset val="238"/>
    </font>
    <font>
      <sz val="8"/>
      <name val="Arial CE"/>
      <family val="2"/>
      <charset val="238"/>
    </font>
    <font>
      <b/>
      <sz val="8"/>
      <name val="Arial CE"/>
      <charset val="238"/>
    </font>
    <font>
      <b/>
      <sz val="8"/>
      <name val="Arial"/>
      <family val="2"/>
      <charset val="238"/>
    </font>
    <font>
      <sz val="8"/>
      <name val="Arial"/>
      <family val="2"/>
      <charset val="238"/>
    </font>
    <font>
      <i/>
      <sz val="8"/>
      <name val="Arial CE"/>
      <family val="2"/>
      <charset val="238"/>
    </font>
    <font>
      <sz val="8"/>
      <name val="Arial CE"/>
      <charset val="238"/>
    </font>
    <font>
      <sz val="10"/>
      <name val="Times New Roman"/>
      <family val="1"/>
      <charset val="238"/>
    </font>
    <font>
      <sz val="11"/>
      <name val="Arial CE"/>
      <family val="2"/>
      <charset val="238"/>
    </font>
    <font>
      <sz val="8"/>
      <color indexed="10"/>
      <name val="Arial CE"/>
      <family val="2"/>
      <charset val="238"/>
    </font>
    <font>
      <b/>
      <i/>
      <sz val="9"/>
      <name val="Arial CE"/>
      <charset val="238"/>
    </font>
    <font>
      <b/>
      <i/>
      <sz val="8"/>
      <name val="Arial CE"/>
      <charset val="238"/>
    </font>
    <font>
      <sz val="8"/>
      <color indexed="8"/>
      <name val="Arial"/>
      <family val="2"/>
      <charset val="238"/>
    </font>
    <font>
      <b/>
      <sz val="10"/>
      <color theme="1"/>
      <name val="Calibri"/>
      <family val="2"/>
      <charset val="238"/>
      <scheme val="minor"/>
    </font>
    <font>
      <b/>
      <sz val="9"/>
      <name val="Arial"/>
      <family val="2"/>
      <charset val="238"/>
    </font>
    <font>
      <b/>
      <sz val="10"/>
      <name val="Arial"/>
      <family val="2"/>
      <charset val="238"/>
    </font>
    <font>
      <b/>
      <sz val="12"/>
      <name val="Arial"/>
      <family val="2"/>
      <charset val="238"/>
    </font>
    <font>
      <b/>
      <i/>
      <sz val="10"/>
      <name val="Arial"/>
      <family val="2"/>
      <charset val="238"/>
    </font>
    <font>
      <sz val="7.5"/>
      <name val="Arial"/>
      <family val="2"/>
      <charset val="238"/>
    </font>
    <font>
      <b/>
      <sz val="7.5"/>
      <name val="Arial"/>
      <family val="2"/>
      <charset val="238"/>
    </font>
    <font>
      <b/>
      <u/>
      <sz val="8"/>
      <name val="Arial CE"/>
      <charset val="238"/>
    </font>
    <font>
      <u/>
      <sz val="8"/>
      <name val="Arial CE"/>
      <charset val="238"/>
    </font>
    <font>
      <b/>
      <i/>
      <u/>
      <sz val="9"/>
      <name val="Arial"/>
      <family val="2"/>
      <charset val="238"/>
    </font>
    <font>
      <b/>
      <i/>
      <u/>
      <sz val="9"/>
      <name val="Arial CE"/>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0"/>
      </patternFill>
    </fill>
    <fill>
      <patternFill patternType="solid">
        <fgColor theme="6" tint="0.59999389629810485"/>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0" fillId="0" borderId="0"/>
    <xf numFmtId="0" fontId="1" fillId="0" borderId="0"/>
    <xf numFmtId="0" fontId="11" fillId="0" borderId="0"/>
  </cellStyleXfs>
  <cellXfs count="182">
    <xf numFmtId="0" fontId="0" fillId="0" borderId="0" xfId="0"/>
    <xf numFmtId="0" fontId="7" fillId="0" borderId="0" xfId="0" applyFont="1" applyAlignment="1">
      <alignment horizontal="center"/>
    </xf>
    <xf numFmtId="0" fontId="3" fillId="0" borderId="0" xfId="0" applyFont="1" applyProtection="1"/>
    <xf numFmtId="0" fontId="4" fillId="0" borderId="0" xfId="0" applyFont="1" applyProtection="1"/>
    <xf numFmtId="4" fontId="4" fillId="0" borderId="0" xfId="0" applyNumberFormat="1" applyFont="1" applyProtection="1"/>
    <xf numFmtId="0" fontId="1" fillId="0" borderId="0" xfId="0" applyFont="1" applyBorder="1"/>
    <xf numFmtId="0" fontId="2" fillId="0" borderId="0" xfId="0" applyFont="1" applyProtection="1"/>
    <xf numFmtId="0" fontId="2" fillId="0" borderId="0" xfId="0" applyFont="1" applyAlignment="1" applyProtection="1">
      <alignment horizontal="center"/>
    </xf>
    <xf numFmtId="4" fontId="2" fillId="0" borderId="0" xfId="0" applyNumberFormat="1" applyFont="1" applyProtection="1"/>
    <xf numFmtId="0" fontId="13" fillId="0" borderId="0" xfId="0" applyFont="1" applyAlignment="1" applyProtection="1">
      <alignment horizontal="center"/>
    </xf>
    <xf numFmtId="0" fontId="0" fillId="0" borderId="0" xfId="0"/>
    <xf numFmtId="0" fontId="7" fillId="0" borderId="0" xfId="0" applyFont="1"/>
    <xf numFmtId="0" fontId="0" fillId="0" borderId="0" xfId="0" applyBorder="1"/>
    <xf numFmtId="0" fontId="15" fillId="4" borderId="4" xfId="1" applyFont="1" applyFill="1" applyBorder="1" applyAlignment="1">
      <alignment horizontal="right"/>
    </xf>
    <xf numFmtId="0" fontId="16" fillId="0" borderId="4" xfId="0" applyFont="1" applyBorder="1"/>
    <xf numFmtId="3" fontId="16" fillId="0" borderId="4" xfId="0" applyNumberFormat="1" applyFont="1" applyBorder="1"/>
    <xf numFmtId="3" fontId="16" fillId="2" borderId="4" xfId="0" applyNumberFormat="1" applyFont="1" applyFill="1" applyBorder="1"/>
    <xf numFmtId="0" fontId="16" fillId="0" borderId="0" xfId="0" applyFont="1"/>
    <xf numFmtId="0" fontId="15" fillId="3" borderId="2" xfId="0" applyFont="1" applyFill="1" applyBorder="1" applyAlignment="1">
      <alignment horizontal="center"/>
    </xf>
    <xf numFmtId="0" fontId="1" fillId="0" borderId="0" xfId="0" applyFont="1"/>
    <xf numFmtId="0" fontId="18" fillId="0" borderId="2" xfId="0" applyFont="1" applyBorder="1"/>
    <xf numFmtId="0" fontId="1" fillId="0" borderId="1" xfId="0" applyFont="1" applyBorder="1"/>
    <xf numFmtId="0" fontId="1" fillId="0" borderId="3" xfId="0" applyFont="1" applyBorder="1"/>
    <xf numFmtId="0" fontId="18" fillId="0" borderId="0" xfId="0" applyFont="1" applyBorder="1"/>
    <xf numFmtId="0" fontId="18" fillId="0" borderId="2" xfId="0" applyFont="1" applyBorder="1" applyAlignment="1"/>
    <xf numFmtId="0" fontId="18" fillId="0" borderId="1" xfId="0" applyFont="1" applyBorder="1" applyAlignment="1"/>
    <xf numFmtId="0" fontId="18" fillId="0" borderId="0" xfId="0" applyFont="1" applyBorder="1" applyAlignment="1"/>
    <xf numFmtId="0" fontId="1" fillId="0" borderId="0" xfId="0" applyFont="1" applyBorder="1" applyAlignment="1"/>
    <xf numFmtId="0" fontId="20" fillId="0" borderId="0" xfId="0" applyFont="1" applyBorder="1"/>
    <xf numFmtId="0" fontId="18" fillId="3" borderId="2" xfId="0" applyFont="1" applyFill="1" applyBorder="1" applyAlignment="1"/>
    <xf numFmtId="0" fontId="0" fillId="3" borderId="1" xfId="0" applyFill="1" applyBorder="1"/>
    <xf numFmtId="0" fontId="19" fillId="0" borderId="0" xfId="0" applyFont="1" applyAlignment="1">
      <alignment horizontal="center" vertical="center" wrapText="1"/>
    </xf>
    <xf numFmtId="4" fontId="2" fillId="0" borderId="0" xfId="0" applyNumberFormat="1" applyFont="1" applyAlignment="1" applyProtection="1">
      <alignment horizontal="center"/>
    </xf>
    <xf numFmtId="0" fontId="18" fillId="0" borderId="0" xfId="0" applyFont="1"/>
    <xf numFmtId="44" fontId="19" fillId="0" borderId="0" xfId="0" applyNumberFormat="1" applyFont="1" applyAlignment="1">
      <alignment horizontal="center" vertical="center" wrapText="1"/>
    </xf>
    <xf numFmtId="44" fontId="18" fillId="0" borderId="3" xfId="0" applyNumberFormat="1" applyFont="1" applyBorder="1"/>
    <xf numFmtId="44" fontId="1" fillId="0" borderId="0" xfId="0" applyNumberFormat="1" applyFont="1"/>
    <xf numFmtId="44" fontId="1" fillId="0" borderId="0" xfId="0" applyNumberFormat="1" applyFont="1" applyBorder="1"/>
    <xf numFmtId="44" fontId="18" fillId="0" borderId="4" xfId="0" applyNumberFormat="1" applyFont="1" applyBorder="1" applyAlignment="1"/>
    <xf numFmtId="44" fontId="18" fillId="0" borderId="0" xfId="0" applyNumberFormat="1" applyFont="1" applyBorder="1"/>
    <xf numFmtId="44" fontId="1" fillId="0" borderId="0" xfId="0" applyNumberFormat="1" applyFont="1" applyBorder="1" applyAlignment="1"/>
    <xf numFmtId="44" fontId="0" fillId="0" borderId="0" xfId="0" applyNumberFormat="1"/>
    <xf numFmtId="44" fontId="18" fillId="3" borderId="4" xfId="0" applyNumberFormat="1" applyFont="1" applyFill="1" applyBorder="1"/>
    <xf numFmtId="168" fontId="9" fillId="0" borderId="0" xfId="0" applyNumberFormat="1" applyFont="1" applyProtection="1"/>
    <xf numFmtId="4" fontId="4" fillId="0" borderId="0" xfId="0" applyNumberFormat="1" applyFont="1" applyAlignment="1">
      <alignment horizontal="right"/>
    </xf>
    <xf numFmtId="0" fontId="3" fillId="0" borderId="0" xfId="0" applyFont="1"/>
    <xf numFmtId="0" fontId="4" fillId="0" borderId="0" xfId="0" applyFont="1"/>
    <xf numFmtId="4" fontId="4" fillId="0" borderId="0" xfId="0" applyNumberFormat="1" applyFont="1"/>
    <xf numFmtId="165" fontId="4" fillId="0" borderId="0" xfId="0" applyNumberFormat="1" applyFont="1"/>
    <xf numFmtId="4" fontId="4" fillId="0" borderId="0" xfId="0" applyNumberFormat="1" applyFont="1" applyBorder="1"/>
    <xf numFmtId="0" fontId="4" fillId="0" borderId="0" xfId="0" applyFont="1" applyAlignment="1">
      <alignment horizontal="center"/>
    </xf>
    <xf numFmtId="0" fontId="8" fillId="0" borderId="0" xfId="0" applyFont="1" applyAlignment="1">
      <alignment horizontal="center"/>
    </xf>
    <xf numFmtId="0" fontId="9" fillId="0" borderId="0" xfId="0" applyFont="1"/>
    <xf numFmtId="4" fontId="3" fillId="0" borderId="4" xfId="0" applyNumberFormat="1" applyFont="1" applyBorder="1" applyProtection="1"/>
    <xf numFmtId="4" fontId="4" fillId="0" borderId="0" xfId="0" applyNumberFormat="1" applyFont="1" applyProtection="1">
      <protection locked="0"/>
    </xf>
    <xf numFmtId="0" fontId="3" fillId="0" borderId="0" xfId="0" applyFont="1" applyProtection="1"/>
    <xf numFmtId="0" fontId="4" fillId="0" borderId="0" xfId="0" applyFont="1" applyProtection="1"/>
    <xf numFmtId="4" fontId="4" fillId="0" borderId="0" xfId="0" applyNumberFormat="1" applyFont="1" applyProtection="1"/>
    <xf numFmtId="0" fontId="4" fillId="0" borderId="0" xfId="0" quotePrefix="1" applyFont="1" applyProtection="1"/>
    <xf numFmtId="9" fontId="3" fillId="0" borderId="0" xfId="0" applyNumberFormat="1" applyFont="1" applyProtection="1"/>
    <xf numFmtId="2" fontId="4" fillId="0" borderId="0" xfId="0" applyNumberFormat="1" applyFont="1" applyProtection="1"/>
    <xf numFmtId="164" fontId="3" fillId="0" borderId="0" xfId="0" applyNumberFormat="1" applyFont="1" applyProtection="1"/>
    <xf numFmtId="0" fontId="5" fillId="0" borderId="0" xfId="0" applyFont="1" applyProtection="1"/>
    <xf numFmtId="0" fontId="9" fillId="0" borderId="0" xfId="0" applyFont="1" applyProtection="1"/>
    <xf numFmtId="165" fontId="4" fillId="0" borderId="0" xfId="0" applyNumberFormat="1" applyFont="1" applyProtection="1"/>
    <xf numFmtId="4" fontId="3" fillId="0" borderId="0" xfId="0" applyNumberFormat="1" applyFont="1" applyBorder="1" applyProtection="1"/>
    <xf numFmtId="9" fontId="5" fillId="0" borderId="0" xfId="0" applyNumberFormat="1" applyFont="1" applyProtection="1"/>
    <xf numFmtId="4" fontId="9" fillId="0" borderId="0" xfId="0" applyNumberFormat="1" applyFont="1" applyProtection="1"/>
    <xf numFmtId="4" fontId="4" fillId="0" borderId="4" xfId="0" applyNumberFormat="1" applyFont="1" applyBorder="1" applyProtection="1"/>
    <xf numFmtId="4" fontId="4" fillId="0" borderId="0" xfId="0" applyNumberFormat="1" applyFont="1" applyBorder="1" applyProtection="1"/>
    <xf numFmtId="4" fontId="5" fillId="0" borderId="0" xfId="0" applyNumberFormat="1" applyFont="1" applyProtection="1"/>
    <xf numFmtId="4" fontId="5" fillId="0" borderId="0" xfId="0" applyNumberFormat="1" applyFont="1" applyBorder="1" applyProtection="1"/>
    <xf numFmtId="0" fontId="6" fillId="0" borderId="0" xfId="2" applyFont="1" applyBorder="1" applyProtection="1"/>
    <xf numFmtId="0" fontId="6" fillId="0" borderId="0" xfId="0" applyFont="1" applyProtection="1"/>
    <xf numFmtId="4" fontId="6" fillId="0" borderId="0" xfId="0" applyNumberFormat="1" applyFont="1" applyProtection="1"/>
    <xf numFmtId="0" fontId="6" fillId="0" borderId="0" xfId="0" applyFont="1" applyAlignment="1" applyProtection="1">
      <alignment horizontal="center"/>
    </xf>
    <xf numFmtId="0" fontId="2" fillId="0" borderId="0" xfId="2" applyFont="1" applyBorder="1" applyProtection="1"/>
    <xf numFmtId="0" fontId="4" fillId="0" borderId="0" xfId="0" applyFont="1" applyBorder="1" applyProtection="1"/>
    <xf numFmtId="0" fontId="2" fillId="0" borderId="0" xfId="2" applyFont="1" applyBorder="1" applyAlignment="1" applyProtection="1">
      <alignment horizontal="center"/>
    </xf>
    <xf numFmtId="0" fontId="3" fillId="0" borderId="2" xfId="0" applyFont="1" applyBorder="1" applyProtection="1"/>
    <xf numFmtId="0" fontId="3" fillId="0" borderId="1" xfId="0" applyFont="1" applyBorder="1" applyProtection="1"/>
    <xf numFmtId="4" fontId="3" fillId="0" borderId="1" xfId="0" applyNumberFormat="1" applyFont="1" applyBorder="1" applyProtection="1"/>
    <xf numFmtId="2" fontId="3" fillId="0" borderId="4" xfId="0" applyNumberFormat="1" applyFont="1" applyBorder="1" applyProtection="1"/>
    <xf numFmtId="4" fontId="5" fillId="0" borderId="4" xfId="0" applyNumberFormat="1" applyFont="1" applyBorder="1" applyProtection="1"/>
    <xf numFmtId="4" fontId="9" fillId="0" borderId="0" xfId="0" applyNumberFormat="1" applyFont="1" applyBorder="1" applyProtection="1"/>
    <xf numFmtId="4" fontId="9" fillId="0" borderId="4" xfId="0" applyNumberFormat="1" applyFont="1" applyBorder="1" applyProtection="1"/>
    <xf numFmtId="0" fontId="4" fillId="0" borderId="0" xfId="0" applyFont="1" applyAlignment="1" applyProtection="1">
      <alignment horizontal="center"/>
    </xf>
    <xf numFmtId="4" fontId="4" fillId="0" borderId="0" xfId="0" applyNumberFormat="1" applyFont="1" applyBorder="1" applyProtection="1">
      <protection locked="0"/>
    </xf>
    <xf numFmtId="4" fontId="9" fillId="0" borderId="0" xfId="0" applyNumberFormat="1" applyFont="1" applyBorder="1" applyProtection="1">
      <protection locked="0"/>
    </xf>
    <xf numFmtId="0" fontId="3" fillId="0" borderId="0" xfId="0" applyFont="1" applyAlignment="1">
      <alignment horizontal="right"/>
    </xf>
    <xf numFmtId="0" fontId="12" fillId="0" borderId="0" xfId="0" applyFont="1" applyAlignment="1">
      <alignment horizontal="center"/>
    </xf>
    <xf numFmtId="3" fontId="4" fillId="0" borderId="0" xfId="0" applyNumberFormat="1" applyFont="1" applyProtection="1"/>
    <xf numFmtId="4" fontId="4" fillId="0" borderId="4" xfId="0" applyNumberFormat="1" applyFont="1" applyBorder="1" applyProtection="1">
      <protection locked="0"/>
    </xf>
    <xf numFmtId="166" fontId="4" fillId="0" borderId="4" xfId="0" applyNumberFormat="1" applyFont="1" applyBorder="1" applyProtection="1">
      <protection locked="0"/>
    </xf>
    <xf numFmtId="165" fontId="4" fillId="0" borderId="4" xfId="0" applyNumberFormat="1" applyFont="1" applyBorder="1" applyProtection="1">
      <protection locked="0"/>
    </xf>
    <xf numFmtId="164" fontId="5" fillId="0" borderId="0" xfId="0" applyNumberFormat="1" applyFont="1" applyProtection="1"/>
    <xf numFmtId="0" fontId="4" fillId="2" borderId="0" xfId="0" applyFont="1" applyFill="1" applyProtection="1"/>
    <xf numFmtId="4" fontId="4" fillId="2" borderId="0" xfId="0" applyNumberFormat="1" applyFont="1" applyFill="1" applyProtection="1"/>
    <xf numFmtId="0" fontId="2" fillId="0" borderId="0" xfId="0" applyFont="1" applyProtection="1"/>
    <xf numFmtId="0" fontId="2" fillId="0" borderId="0" xfId="0" applyFont="1" applyAlignment="1" applyProtection="1">
      <alignment horizontal="center"/>
    </xf>
    <xf numFmtId="4" fontId="2" fillId="0" borderId="0" xfId="0" applyNumberFormat="1" applyFont="1" applyProtection="1"/>
    <xf numFmtId="4" fontId="3" fillId="0" borderId="2" xfId="0" applyNumberFormat="1" applyFont="1" applyBorder="1" applyProtection="1"/>
    <xf numFmtId="4" fontId="3" fillId="0" borderId="3" xfId="0" applyNumberFormat="1" applyFont="1" applyBorder="1" applyProtection="1"/>
    <xf numFmtId="0" fontId="5" fillId="0" borderId="0" xfId="0" applyFont="1"/>
    <xf numFmtId="0" fontId="14" fillId="0" borderId="0" xfId="0" applyFont="1" applyProtection="1"/>
    <xf numFmtId="2" fontId="3" fillId="0" borderId="1" xfId="0" applyNumberFormat="1" applyFont="1" applyBorder="1" applyProtection="1"/>
    <xf numFmtId="0" fontId="4" fillId="0" borderId="0" xfId="0" quotePrefix="1" applyFont="1"/>
    <xf numFmtId="0" fontId="9" fillId="2" borderId="1" xfId="0" applyFont="1" applyFill="1" applyBorder="1" applyProtection="1"/>
    <xf numFmtId="0" fontId="9" fillId="2" borderId="3" xfId="0" applyFont="1" applyFill="1" applyBorder="1" applyProtection="1"/>
    <xf numFmtId="0" fontId="4" fillId="2" borderId="0" xfId="0" applyFont="1" applyFill="1" applyBorder="1" applyProtection="1"/>
    <xf numFmtId="4" fontId="5" fillId="0" borderId="0" xfId="0" applyNumberFormat="1" applyFont="1" applyBorder="1"/>
    <xf numFmtId="167" fontId="4" fillId="0" borderId="0" xfId="0" applyNumberFormat="1" applyFont="1" applyProtection="1"/>
    <xf numFmtId="0" fontId="2" fillId="0" borderId="0" xfId="0" quotePrefix="1" applyFont="1" applyProtection="1"/>
    <xf numFmtId="0" fontId="17" fillId="0" borderId="0" xfId="0" applyFont="1" applyBorder="1" applyAlignment="1"/>
    <xf numFmtId="3" fontId="4" fillId="0" borderId="0" xfId="0" applyNumberFormat="1" applyFont="1" applyAlignment="1">
      <alignment horizontal="right"/>
    </xf>
    <xf numFmtId="0" fontId="6" fillId="0" borderId="0" xfId="0" applyFont="1" applyBorder="1" applyAlignment="1" applyProtection="1">
      <alignment horizontal="center"/>
    </xf>
    <xf numFmtId="0" fontId="15" fillId="4" borderId="6" xfId="1" applyFont="1" applyFill="1" applyBorder="1" applyAlignment="1">
      <alignment horizontal="center" vertical="center"/>
    </xf>
    <xf numFmtId="0" fontId="0" fillId="0" borderId="7" xfId="0" applyBorder="1" applyAlignment="1">
      <alignment vertical="center"/>
    </xf>
    <xf numFmtId="0" fontId="0" fillId="0" borderId="5" xfId="0" applyFill="1" applyBorder="1"/>
    <xf numFmtId="0" fontId="0" fillId="0" borderId="0" xfId="0" applyFill="1"/>
    <xf numFmtId="0" fontId="3" fillId="0" borderId="0" xfId="0" applyFont="1" applyAlignment="1" applyProtection="1">
      <alignment horizontal="right"/>
    </xf>
    <xf numFmtId="16" fontId="3" fillId="0" borderId="0" xfId="0" applyNumberFormat="1" applyFont="1" applyAlignment="1" applyProtection="1">
      <alignment horizontal="right"/>
    </xf>
    <xf numFmtId="166" fontId="4" fillId="0" borderId="0" xfId="0" applyNumberFormat="1" applyFont="1" applyBorder="1" applyProtection="1">
      <protection locked="0"/>
    </xf>
    <xf numFmtId="0" fontId="4" fillId="0" borderId="0" xfId="0" applyFont="1" applyAlignment="1" applyProtection="1">
      <alignment horizontal="right"/>
    </xf>
    <xf numFmtId="2" fontId="9" fillId="0" borderId="0" xfId="0" applyNumberFormat="1" applyFont="1" applyProtection="1"/>
    <xf numFmtId="165" fontId="4" fillId="0" borderId="0" xfId="0" applyNumberFormat="1" applyFont="1" applyBorder="1" applyProtection="1">
      <protection locked="0"/>
    </xf>
    <xf numFmtId="2" fontId="4" fillId="0" borderId="0" xfId="0" applyNumberFormat="1" applyFont="1" applyAlignment="1" applyProtection="1">
      <alignment horizontal="right"/>
    </xf>
    <xf numFmtId="1" fontId="4" fillId="0" borderId="0" xfId="0" applyNumberFormat="1" applyFont="1" applyProtection="1"/>
    <xf numFmtId="167" fontId="4" fillId="0" borderId="0" xfId="0" applyNumberFormat="1" applyFont="1" applyAlignment="1" applyProtection="1">
      <alignment horizontal="left"/>
    </xf>
    <xf numFmtId="1" fontId="4" fillId="0" borderId="0" xfId="0" applyNumberFormat="1" applyFont="1" applyAlignment="1" applyProtection="1">
      <alignment horizontal="left"/>
    </xf>
    <xf numFmtId="17" fontId="3" fillId="0" borderId="0" xfId="0" applyNumberFormat="1" applyFont="1" applyAlignment="1" applyProtection="1">
      <alignment horizontal="right"/>
    </xf>
    <xf numFmtId="167" fontId="2" fillId="0" borderId="0" xfId="0" applyNumberFormat="1" applyFont="1" applyProtection="1"/>
    <xf numFmtId="0" fontId="9" fillId="0" borderId="0" xfId="0" applyFont="1" applyAlignment="1" applyProtection="1">
      <alignment horizontal="right"/>
    </xf>
    <xf numFmtId="0" fontId="4" fillId="0" borderId="0" xfId="0" applyFont="1" applyAlignment="1">
      <alignment horizontal="left"/>
    </xf>
    <xf numFmtId="0" fontId="4" fillId="0" borderId="0" xfId="0" quotePrefix="1" applyFont="1" applyAlignment="1">
      <alignment horizontal="center"/>
    </xf>
    <xf numFmtId="4" fontId="9" fillId="0" borderId="0" xfId="0" applyNumberFormat="1" applyFont="1" applyBorder="1"/>
    <xf numFmtId="3" fontId="0" fillId="0" borderId="0" xfId="0" applyNumberFormat="1"/>
    <xf numFmtId="0" fontId="4" fillId="0" borderId="0" xfId="0" applyFont="1" applyAlignment="1">
      <alignment horizontal="right"/>
    </xf>
    <xf numFmtId="17" fontId="3" fillId="0" borderId="0" xfId="0" applyNumberFormat="1" applyFont="1" applyAlignment="1">
      <alignment horizontal="right"/>
    </xf>
    <xf numFmtId="4" fontId="4" fillId="0" borderId="0" xfId="0" applyNumberFormat="1" applyFont="1" applyBorder="1" applyAlignment="1">
      <alignment horizontal="left"/>
    </xf>
    <xf numFmtId="0" fontId="9" fillId="0" borderId="0" xfId="0" applyFont="1" applyAlignment="1">
      <alignment horizontal="right"/>
    </xf>
    <xf numFmtId="3" fontId="4" fillId="0" borderId="0" xfId="0" applyNumberFormat="1" applyFont="1"/>
    <xf numFmtId="0" fontId="9" fillId="0" borderId="0" xfId="0" applyFont="1" applyAlignment="1">
      <alignment horizontal="center"/>
    </xf>
    <xf numFmtId="0" fontId="2" fillId="0" borderId="0" xfId="0" applyFont="1"/>
    <xf numFmtId="0" fontId="15" fillId="3" borderId="3" xfId="0" applyFont="1" applyFill="1" applyBorder="1" applyAlignment="1">
      <alignment horizontal="center"/>
    </xf>
    <xf numFmtId="0" fontId="18" fillId="0" borderId="0" xfId="0" applyFont="1" applyBorder="1"/>
    <xf numFmtId="0" fontId="18" fillId="0" borderId="1" xfId="0" applyFont="1" applyBorder="1" applyAlignment="1"/>
    <xf numFmtId="3" fontId="16" fillId="5" borderId="4" xfId="0" applyNumberFormat="1" applyFont="1" applyFill="1" applyBorder="1"/>
    <xf numFmtId="0" fontId="2" fillId="0" borderId="4" xfId="0" applyFont="1" applyBorder="1" applyAlignment="1" applyProtection="1">
      <alignment horizontal="center"/>
    </xf>
    <xf numFmtId="0" fontId="2" fillId="0" borderId="4" xfId="0" applyFont="1" applyBorder="1" applyProtection="1"/>
    <xf numFmtId="0" fontId="2" fillId="0" borderId="2" xfId="0" applyFont="1" applyBorder="1" applyAlignment="1" applyProtection="1">
      <alignment horizontal="center"/>
    </xf>
    <xf numFmtId="0" fontId="2" fillId="0" borderId="3" xfId="0" applyFont="1" applyBorder="1" applyAlignment="1" applyProtection="1">
      <alignment horizontal="center"/>
    </xf>
    <xf numFmtId="3" fontId="6" fillId="0" borderId="8" xfId="0" applyNumberFormat="1" applyFont="1" applyBorder="1" applyAlignment="1" applyProtection="1">
      <alignment horizontal="center"/>
    </xf>
    <xf numFmtId="0" fontId="6" fillId="0" borderId="9" xfId="0" applyFont="1" applyBorder="1" applyAlignment="1" applyProtection="1">
      <alignment horizontal="center"/>
    </xf>
    <xf numFmtId="3" fontId="6" fillId="0" borderId="7" xfId="0" applyNumberFormat="1" applyFont="1" applyBorder="1" applyAlignment="1" applyProtection="1">
      <alignment horizontal="center"/>
    </xf>
    <xf numFmtId="3" fontId="21" fillId="0" borderId="2" xfId="0" applyNumberFormat="1" applyFont="1" applyBorder="1" applyAlignment="1" applyProtection="1">
      <alignment horizontal="center"/>
    </xf>
    <xf numFmtId="0" fontId="22" fillId="0" borderId="3" xfId="0" applyFont="1" applyBorder="1" applyAlignment="1" applyProtection="1">
      <alignment horizontal="center"/>
    </xf>
    <xf numFmtId="0" fontId="21" fillId="0" borderId="2" xfId="0" applyFont="1" applyBorder="1" applyAlignment="1" applyProtection="1">
      <alignment horizontal="center"/>
    </xf>
    <xf numFmtId="44" fontId="18" fillId="0" borderId="0" xfId="0" applyNumberFormat="1" applyFont="1" applyBorder="1" applyAlignment="1"/>
    <xf numFmtId="0" fontId="23" fillId="0" borderId="0" xfId="0" applyFont="1" applyProtection="1"/>
    <xf numFmtId="4" fontId="23" fillId="0" borderId="0" xfId="0" applyNumberFormat="1" applyFont="1" applyProtection="1"/>
    <xf numFmtId="0" fontId="24" fillId="0" borderId="0" xfId="0" applyFont="1" applyProtection="1"/>
    <xf numFmtId="0" fontId="19" fillId="0" borderId="0" xfId="0" applyFont="1" applyAlignment="1">
      <alignment horizontal="center" vertical="center" wrapText="1"/>
    </xf>
    <xf numFmtId="2" fontId="3" fillId="0" borderId="0" xfId="0" applyNumberFormat="1" applyFont="1" applyBorder="1" applyProtection="1"/>
    <xf numFmtId="0" fontId="15" fillId="3" borderId="2" xfId="0" applyFont="1" applyFill="1" applyBorder="1" applyAlignment="1">
      <alignment horizontal="center"/>
    </xf>
    <xf numFmtId="0" fontId="0" fillId="0" borderId="1" xfId="0" applyBorder="1" applyAlignment="1">
      <alignment horizontal="center"/>
    </xf>
    <xf numFmtId="0" fontId="15" fillId="4" borderId="2" xfId="1" applyNumberFormat="1" applyFont="1" applyFill="1" applyBorder="1" applyAlignment="1">
      <alignment horizontal="right"/>
    </xf>
    <xf numFmtId="0" fontId="0" fillId="0" borderId="3" xfId="0" applyNumberFormat="1" applyBorder="1" applyAlignment="1">
      <alignment horizontal="right"/>
    </xf>
    <xf numFmtId="0" fontId="19" fillId="0" borderId="0" xfId="0" applyFont="1" applyAlignment="1">
      <alignment horizontal="center" vertical="center" wrapText="1"/>
    </xf>
    <xf numFmtId="0" fontId="18" fillId="0" borderId="0" xfId="0" applyFont="1"/>
    <xf numFmtId="0" fontId="18" fillId="0" borderId="0" xfId="0" applyFont="1" applyBorder="1"/>
    <xf numFmtId="0" fontId="6" fillId="0" borderId="2" xfId="0" applyFont="1" applyBorder="1" applyAlignment="1" applyProtection="1">
      <alignment horizontal="center"/>
    </xf>
    <xf numFmtId="0" fontId="18" fillId="0" borderId="1" xfId="0" applyFont="1" applyBorder="1" applyAlignment="1"/>
    <xf numFmtId="0" fontId="18" fillId="0" borderId="3" xfId="0" applyFont="1" applyBorder="1" applyAlignment="1"/>
    <xf numFmtId="0" fontId="16" fillId="0" borderId="4" xfId="0" applyFont="1" applyFill="1" applyBorder="1"/>
    <xf numFmtId="3" fontId="16" fillId="0" borderId="4" xfId="0" applyNumberFormat="1" applyFont="1" applyFill="1" applyBorder="1"/>
    <xf numFmtId="0" fontId="0" fillId="0" borderId="4" xfId="0" applyFill="1" applyBorder="1"/>
    <xf numFmtId="3" fontId="16" fillId="0" borderId="4" xfId="0" applyNumberFormat="1" applyFont="1" applyFill="1" applyBorder="1" applyAlignment="1">
      <alignment horizontal="right"/>
    </xf>
    <xf numFmtId="0" fontId="0" fillId="3" borderId="7" xfId="0" applyFill="1" applyBorder="1" applyAlignment="1">
      <alignment vertical="center"/>
    </xf>
    <xf numFmtId="0" fontId="0" fillId="0" borderId="0" xfId="0" applyAlignment="1"/>
    <xf numFmtId="0" fontId="25" fillId="0" borderId="0" xfId="0" applyFont="1" applyAlignment="1">
      <alignment wrapText="1"/>
    </xf>
    <xf numFmtId="2" fontId="4" fillId="0" borderId="4" xfId="0" applyNumberFormat="1" applyFont="1" applyBorder="1" applyProtection="1">
      <protection locked="0"/>
    </xf>
  </cellXfs>
  <cellStyles count="4">
    <cellStyle name="Navadno" xfId="0" builtinId="0"/>
    <cellStyle name="Navadno_List1" xfId="1"/>
    <cellStyle name="Navadno_Popis-del-Gradb_jama" xfId="2"/>
    <cellStyle name="Normal_Troškovnici-Z2-B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tabSelected="1" topLeftCell="B1" workbookViewId="0">
      <selection activeCell="O26" sqref="O26"/>
    </sheetView>
  </sheetViews>
  <sheetFormatPr defaultRowHeight="11.55" customHeight="1" x14ac:dyDescent="0.25"/>
  <cols>
    <col min="1" max="1" width="9.21875" style="10"/>
    <col min="2" max="2" width="18.77734375" customWidth="1"/>
    <col min="3" max="3" width="8" customWidth="1"/>
    <col min="4" max="4" width="3.77734375" customWidth="1"/>
    <col min="5" max="5" width="7.44140625" customWidth="1"/>
    <col min="6" max="6" width="9.21875" customWidth="1"/>
    <col min="7" max="7" width="8" customWidth="1"/>
    <col min="8" max="8" width="6.5546875" customWidth="1"/>
    <col min="9" max="9" width="6.33203125" customWidth="1"/>
    <col min="10" max="10" width="6.21875" customWidth="1"/>
  </cols>
  <sheetData>
    <row r="1" spans="1:10" ht="11.55" customHeight="1" x14ac:dyDescent="0.25">
      <c r="B1" s="10"/>
      <c r="C1" s="10"/>
      <c r="D1" s="10"/>
      <c r="E1" s="10"/>
      <c r="F1" s="10"/>
      <c r="G1" s="10"/>
    </row>
    <row r="2" spans="1:10" ht="11.55" customHeight="1" x14ac:dyDescent="0.25">
      <c r="B2" s="10"/>
      <c r="C2" s="10"/>
      <c r="D2" s="10"/>
      <c r="E2" s="10"/>
      <c r="F2" s="10"/>
      <c r="G2" s="10"/>
    </row>
    <row r="3" spans="1:10" ht="11.55" customHeight="1" x14ac:dyDescent="0.25">
      <c r="A3" s="116" t="s">
        <v>102</v>
      </c>
      <c r="B3" s="116" t="s">
        <v>101</v>
      </c>
      <c r="C3" s="164" t="s">
        <v>264</v>
      </c>
      <c r="D3" s="165"/>
      <c r="E3" s="165"/>
      <c r="F3" s="165"/>
      <c r="G3" s="18" t="s">
        <v>265</v>
      </c>
      <c r="H3" s="144" t="s">
        <v>269</v>
      </c>
      <c r="I3" s="13" t="s">
        <v>288</v>
      </c>
      <c r="J3" s="13" t="s">
        <v>268</v>
      </c>
    </row>
    <row r="4" spans="1:10" ht="11.55" customHeight="1" x14ac:dyDescent="0.25">
      <c r="A4" s="117"/>
      <c r="B4" s="178"/>
      <c r="C4" s="166" t="s">
        <v>260</v>
      </c>
      <c r="D4" s="167"/>
      <c r="E4" s="13" t="s">
        <v>261</v>
      </c>
      <c r="F4" s="13" t="s">
        <v>262</v>
      </c>
      <c r="G4" s="13" t="s">
        <v>263</v>
      </c>
      <c r="H4" s="13" t="s">
        <v>119</v>
      </c>
      <c r="I4" s="13" t="s">
        <v>266</v>
      </c>
      <c r="J4" s="13" t="s">
        <v>267</v>
      </c>
    </row>
    <row r="5" spans="1:10" ht="11.55" customHeight="1" x14ac:dyDescent="0.3">
      <c r="A5" s="15" t="s">
        <v>103</v>
      </c>
      <c r="B5" s="14" t="s">
        <v>88</v>
      </c>
      <c r="C5" s="147">
        <v>8279</v>
      </c>
      <c r="D5" s="15" t="s">
        <v>0</v>
      </c>
      <c r="E5" s="147">
        <f>C5-F5</f>
        <v>6359</v>
      </c>
      <c r="F5" s="15">
        <v>1920</v>
      </c>
      <c r="G5" s="147">
        <v>1301</v>
      </c>
      <c r="H5" s="16">
        <v>87.5</v>
      </c>
      <c r="I5" s="147">
        <v>1</v>
      </c>
      <c r="J5" s="147">
        <v>1</v>
      </c>
    </row>
    <row r="6" spans="1:10" ht="11.55" customHeight="1" x14ac:dyDescent="0.3">
      <c r="A6" s="15" t="s">
        <v>104</v>
      </c>
      <c r="B6" s="14" t="s">
        <v>89</v>
      </c>
      <c r="C6" s="147">
        <v>7374</v>
      </c>
      <c r="D6" s="15" t="s">
        <v>0</v>
      </c>
      <c r="E6" s="147">
        <f t="shared" ref="E6:E21" si="0">C6-F6</f>
        <v>6970</v>
      </c>
      <c r="F6" s="15">
        <v>404</v>
      </c>
      <c r="G6" s="147">
        <v>626</v>
      </c>
      <c r="H6" s="16">
        <v>0</v>
      </c>
      <c r="I6" s="147">
        <v>1</v>
      </c>
      <c r="J6" s="147">
        <v>1</v>
      </c>
    </row>
    <row r="7" spans="1:10" ht="11.55" customHeight="1" x14ac:dyDescent="0.3">
      <c r="A7" s="15" t="s">
        <v>105</v>
      </c>
      <c r="B7" s="14" t="s">
        <v>127</v>
      </c>
      <c r="C7" s="147">
        <v>2333</v>
      </c>
      <c r="D7" s="15" t="s">
        <v>0</v>
      </c>
      <c r="E7" s="147">
        <f t="shared" si="0"/>
        <v>2333</v>
      </c>
      <c r="F7" s="15">
        <v>0</v>
      </c>
      <c r="G7" s="147">
        <v>220</v>
      </c>
      <c r="H7" s="16">
        <v>0</v>
      </c>
      <c r="I7" s="147">
        <v>1</v>
      </c>
      <c r="J7" s="147">
        <v>1</v>
      </c>
    </row>
    <row r="8" spans="1:10" ht="11.55" customHeight="1" x14ac:dyDescent="0.3">
      <c r="A8" s="15" t="s">
        <v>106</v>
      </c>
      <c r="B8" s="14" t="s">
        <v>90</v>
      </c>
      <c r="C8" s="147">
        <f>7545-559</f>
        <v>6986</v>
      </c>
      <c r="D8" s="15" t="s">
        <v>0</v>
      </c>
      <c r="E8" s="147">
        <f t="shared" si="0"/>
        <v>6682</v>
      </c>
      <c r="F8" s="15">
        <v>304</v>
      </c>
      <c r="G8" s="147">
        <v>1597</v>
      </c>
      <c r="H8" s="16">
        <v>62.5</v>
      </c>
      <c r="I8" s="147">
        <v>1</v>
      </c>
      <c r="J8" s="147">
        <v>1</v>
      </c>
    </row>
    <row r="9" spans="1:10" ht="11.55" customHeight="1" x14ac:dyDescent="0.3">
      <c r="A9" s="15" t="s">
        <v>107</v>
      </c>
      <c r="B9" s="14" t="s">
        <v>91</v>
      </c>
      <c r="C9" s="147">
        <v>22997</v>
      </c>
      <c r="D9" s="15" t="s">
        <v>0</v>
      </c>
      <c r="E9" s="147">
        <f t="shared" si="0"/>
        <v>17786</v>
      </c>
      <c r="F9" s="15">
        <v>5211</v>
      </c>
      <c r="G9" s="147">
        <v>392</v>
      </c>
      <c r="H9" s="16">
        <v>162.5</v>
      </c>
      <c r="I9" s="147">
        <v>3</v>
      </c>
      <c r="J9" s="147">
        <v>2</v>
      </c>
    </row>
    <row r="10" spans="1:10" ht="11.55" customHeight="1" x14ac:dyDescent="0.3">
      <c r="A10" s="15" t="s">
        <v>108</v>
      </c>
      <c r="B10" s="14" t="s">
        <v>92</v>
      </c>
      <c r="C10" s="147">
        <f>9878-1489-476</f>
        <v>7913</v>
      </c>
      <c r="D10" s="15" t="s">
        <v>0</v>
      </c>
      <c r="E10" s="147">
        <f t="shared" si="0"/>
        <v>5010</v>
      </c>
      <c r="F10" s="15">
        <v>2903</v>
      </c>
      <c r="G10" s="147">
        <v>0</v>
      </c>
      <c r="H10" s="16">
        <v>0</v>
      </c>
      <c r="I10" s="147">
        <v>1</v>
      </c>
      <c r="J10" s="147">
        <v>1</v>
      </c>
    </row>
    <row r="11" spans="1:10" ht="11.55" customHeight="1" x14ac:dyDescent="0.3">
      <c r="A11" s="15" t="s">
        <v>109</v>
      </c>
      <c r="B11" s="14" t="s">
        <v>93</v>
      </c>
      <c r="C11" s="147">
        <v>35765</v>
      </c>
      <c r="D11" s="15" t="s">
        <v>0</v>
      </c>
      <c r="E11" s="147">
        <f t="shared" si="0"/>
        <v>30151</v>
      </c>
      <c r="F11" s="15">
        <v>5614</v>
      </c>
      <c r="G11" s="147">
        <v>2776</v>
      </c>
      <c r="H11" s="16">
        <v>962.5</v>
      </c>
      <c r="I11" s="147">
        <v>5</v>
      </c>
      <c r="J11" s="147">
        <v>3</v>
      </c>
    </row>
    <row r="12" spans="1:10" ht="11.55" customHeight="1" x14ac:dyDescent="0.3">
      <c r="A12" s="15" t="s">
        <v>110</v>
      </c>
      <c r="B12" s="14" t="s">
        <v>94</v>
      </c>
      <c r="C12" s="147">
        <v>1910</v>
      </c>
      <c r="D12" s="15" t="s">
        <v>0</v>
      </c>
      <c r="E12" s="147">
        <f t="shared" si="0"/>
        <v>1654</v>
      </c>
      <c r="F12" s="15">
        <v>256</v>
      </c>
      <c r="G12" s="147">
        <v>0</v>
      </c>
      <c r="H12" s="16">
        <v>75</v>
      </c>
      <c r="I12" s="147">
        <v>1</v>
      </c>
      <c r="J12" s="147">
        <v>1</v>
      </c>
    </row>
    <row r="13" spans="1:10" ht="11.55" customHeight="1" x14ac:dyDescent="0.3">
      <c r="A13" s="15" t="s">
        <v>111</v>
      </c>
      <c r="B13" s="14" t="s">
        <v>128</v>
      </c>
      <c r="C13" s="147">
        <v>5425</v>
      </c>
      <c r="D13" s="15" t="s">
        <v>0</v>
      </c>
      <c r="E13" s="147">
        <f t="shared" si="0"/>
        <v>2879</v>
      </c>
      <c r="F13" s="15">
        <v>2546</v>
      </c>
      <c r="G13" s="147">
        <v>0</v>
      </c>
      <c r="H13" s="16">
        <v>0</v>
      </c>
      <c r="I13" s="147">
        <v>1</v>
      </c>
      <c r="J13" s="147">
        <v>1</v>
      </c>
    </row>
    <row r="14" spans="1:10" ht="11.55" customHeight="1" x14ac:dyDescent="0.3">
      <c r="A14" s="15" t="s">
        <v>112</v>
      </c>
      <c r="B14" s="14" t="s">
        <v>130</v>
      </c>
      <c r="C14" s="147">
        <v>30264</v>
      </c>
      <c r="D14" s="15" t="s">
        <v>0</v>
      </c>
      <c r="E14" s="147">
        <f t="shared" si="0"/>
        <v>27613</v>
      </c>
      <c r="F14" s="15">
        <v>2651</v>
      </c>
      <c r="G14" s="147">
        <v>21453</v>
      </c>
      <c r="H14" s="16">
        <v>8137.5</v>
      </c>
      <c r="I14" s="147">
        <v>5</v>
      </c>
      <c r="J14" s="147">
        <v>3</v>
      </c>
    </row>
    <row r="15" spans="1:10" s="10" customFormat="1" ht="11.55" customHeight="1" x14ac:dyDescent="0.3">
      <c r="A15" s="15" t="s">
        <v>113</v>
      </c>
      <c r="B15" s="14" t="s">
        <v>129</v>
      </c>
      <c r="C15" s="147">
        <v>7282</v>
      </c>
      <c r="D15" s="15" t="s">
        <v>0</v>
      </c>
      <c r="E15" s="147">
        <f t="shared" si="0"/>
        <v>6831</v>
      </c>
      <c r="F15" s="15">
        <v>451</v>
      </c>
      <c r="G15" s="147">
        <v>0</v>
      </c>
      <c r="H15" s="16">
        <v>0</v>
      </c>
      <c r="I15" s="147">
        <v>1</v>
      </c>
      <c r="J15" s="147">
        <v>1</v>
      </c>
    </row>
    <row r="16" spans="1:10" ht="11.55" customHeight="1" x14ac:dyDescent="0.3">
      <c r="A16" s="15" t="s">
        <v>114</v>
      </c>
      <c r="B16" s="14" t="s">
        <v>95</v>
      </c>
      <c r="C16" s="147">
        <v>23862</v>
      </c>
      <c r="D16" s="15" t="s">
        <v>0</v>
      </c>
      <c r="E16" s="147">
        <f t="shared" si="0"/>
        <v>17055</v>
      </c>
      <c r="F16" s="15">
        <v>6807</v>
      </c>
      <c r="G16" s="147">
        <v>27</v>
      </c>
      <c r="H16" s="16">
        <v>162.5</v>
      </c>
      <c r="I16" s="147">
        <v>2</v>
      </c>
      <c r="J16" s="147">
        <v>1</v>
      </c>
    </row>
    <row r="17" spans="1:10" ht="11.55" customHeight="1" x14ac:dyDescent="0.3">
      <c r="A17" s="15" t="s">
        <v>115</v>
      </c>
      <c r="B17" s="14" t="s">
        <v>96</v>
      </c>
      <c r="C17" s="147">
        <v>11419</v>
      </c>
      <c r="D17" s="15" t="s">
        <v>0</v>
      </c>
      <c r="E17" s="147">
        <f t="shared" si="0"/>
        <v>8819</v>
      </c>
      <c r="F17" s="15">
        <v>2600</v>
      </c>
      <c r="G17" s="147">
        <v>2603</v>
      </c>
      <c r="H17" s="16">
        <v>812.5</v>
      </c>
      <c r="I17" s="147">
        <v>1</v>
      </c>
      <c r="J17" s="147">
        <v>1</v>
      </c>
    </row>
    <row r="18" spans="1:10" ht="11.55" customHeight="1" x14ac:dyDescent="0.3">
      <c r="A18" s="15" t="s">
        <v>116</v>
      </c>
      <c r="B18" s="14" t="s">
        <v>97</v>
      </c>
      <c r="C18" s="147">
        <v>23996</v>
      </c>
      <c r="D18" s="15" t="s">
        <v>0</v>
      </c>
      <c r="E18" s="147">
        <f t="shared" si="0"/>
        <v>22205</v>
      </c>
      <c r="F18" s="15">
        <v>1791</v>
      </c>
      <c r="G18" s="147">
        <v>783</v>
      </c>
      <c r="H18" s="16">
        <v>175</v>
      </c>
      <c r="I18" s="147">
        <v>1</v>
      </c>
      <c r="J18" s="147">
        <v>2</v>
      </c>
    </row>
    <row r="19" spans="1:10" ht="11.55" customHeight="1" x14ac:dyDescent="0.3">
      <c r="A19" s="15" t="s">
        <v>117</v>
      </c>
      <c r="B19" s="14" t="s">
        <v>98</v>
      </c>
      <c r="C19" s="147">
        <v>8549</v>
      </c>
      <c r="D19" s="15" t="s">
        <v>0</v>
      </c>
      <c r="E19" s="147">
        <f t="shared" si="0"/>
        <v>7898</v>
      </c>
      <c r="F19" s="15">
        <v>651</v>
      </c>
      <c r="G19" s="147">
        <v>3627</v>
      </c>
      <c r="H19" s="16">
        <v>0</v>
      </c>
      <c r="I19" s="147">
        <v>1</v>
      </c>
      <c r="J19" s="147">
        <v>1</v>
      </c>
    </row>
    <row r="20" spans="1:10" ht="11.55" customHeight="1" x14ac:dyDescent="0.3">
      <c r="A20" s="15" t="s">
        <v>118</v>
      </c>
      <c r="B20" s="14" t="s">
        <v>99</v>
      </c>
      <c r="C20" s="147">
        <v>7728</v>
      </c>
      <c r="D20" s="15" t="s">
        <v>0</v>
      </c>
      <c r="E20" s="147">
        <f t="shared" si="0"/>
        <v>6602</v>
      </c>
      <c r="F20" s="15">
        <v>1126</v>
      </c>
      <c r="G20" s="147">
        <v>1550</v>
      </c>
      <c r="H20" s="16">
        <v>87.5</v>
      </c>
      <c r="I20" s="147">
        <v>1</v>
      </c>
      <c r="J20" s="147">
        <v>1</v>
      </c>
    </row>
    <row r="21" spans="1:10" s="10" customFormat="1" ht="11.55" customHeight="1" x14ac:dyDescent="0.3">
      <c r="A21" s="15" t="s">
        <v>162</v>
      </c>
      <c r="B21" s="14" t="s">
        <v>163</v>
      </c>
      <c r="C21" s="147">
        <v>6755</v>
      </c>
      <c r="D21" s="15" t="s">
        <v>0</v>
      </c>
      <c r="E21" s="147">
        <f t="shared" si="0"/>
        <v>0</v>
      </c>
      <c r="F21" s="15">
        <v>6755</v>
      </c>
      <c r="G21" s="147">
        <v>0</v>
      </c>
      <c r="H21" s="16">
        <v>0</v>
      </c>
      <c r="I21" s="147">
        <v>0</v>
      </c>
      <c r="J21" s="147">
        <v>0</v>
      </c>
    </row>
    <row r="22" spans="1:10" s="119" customFormat="1" ht="11.55" customHeight="1" x14ac:dyDescent="0.3">
      <c r="A22" s="118"/>
      <c r="B22" s="174" t="s">
        <v>100</v>
      </c>
      <c r="C22" s="175">
        <f>SUM(C5:C21)</f>
        <v>218837</v>
      </c>
      <c r="D22" s="175" t="s">
        <v>0</v>
      </c>
      <c r="E22" s="175">
        <f>SUM(E5:E20)</f>
        <v>176847</v>
      </c>
      <c r="F22" s="177">
        <f>SUM(F5:F20)</f>
        <v>35235</v>
      </c>
      <c r="G22" s="175">
        <f>SUM(G5:G21)</f>
        <v>36955</v>
      </c>
      <c r="H22" s="175">
        <f>SUM(H5:H21)</f>
        <v>10725</v>
      </c>
      <c r="I22" s="176"/>
      <c r="J22" s="176"/>
    </row>
    <row r="23" spans="1:10" ht="11.55" customHeight="1" x14ac:dyDescent="0.3">
      <c r="B23" s="17"/>
      <c r="C23" s="17"/>
      <c r="D23" s="17"/>
      <c r="E23" s="17"/>
      <c r="F23" s="17"/>
      <c r="G23" s="17"/>
    </row>
    <row r="24" spans="1:10" ht="11.55" customHeight="1" x14ac:dyDescent="0.3">
      <c r="B24" s="17"/>
      <c r="C24" s="17"/>
      <c r="D24" s="17"/>
      <c r="E24" s="17"/>
      <c r="F24" s="17"/>
      <c r="G24" s="17"/>
    </row>
    <row r="101" spans="4:4" ht="11.55" customHeight="1" x14ac:dyDescent="0.25">
      <c r="D101" s="136">
        <f>'Podatki o cestah'!C5</f>
        <v>8279</v>
      </c>
    </row>
  </sheetData>
  <mergeCells count="2">
    <mergeCell ref="C3:F3"/>
    <mergeCell ref="C4:D4"/>
  </mergeCells>
  <phoneticPr fontId="2" type="noConversion"/>
  <pageMargins left="0.75" right="0.75" top="1" bottom="1" header="0" footer="0"/>
  <pageSetup paperSize="9" orientation="portrait" r:id="rId1"/>
  <headerFooter alignWithMargins="0">
    <oddFooter>&amp;Cžig&amp;Rponudnik (podpis)________________</oddFooter>
  </headerFooter>
  <ignoredErrors>
    <ignoredError sqref="F2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view="pageBreakPreview" zoomScaleSheetLayoutView="100" workbookViewId="0">
      <selection activeCell="C60" sqref="C60"/>
    </sheetView>
  </sheetViews>
  <sheetFormatPr defaultRowHeight="13.2" x14ac:dyDescent="0.25"/>
  <cols>
    <col min="1" max="1" width="2.5546875" customWidth="1"/>
    <col min="4" max="4" width="8" customWidth="1"/>
    <col min="6" max="6" width="7.21875" customWidth="1"/>
    <col min="7" max="7" width="26.44140625" style="41" customWidth="1"/>
    <col min="9" max="9" width="7" customWidth="1"/>
  </cols>
  <sheetData>
    <row r="1" spans="1:9" ht="15.6" x14ac:dyDescent="0.25">
      <c r="B1" s="168" t="s">
        <v>122</v>
      </c>
      <c r="C1" s="168"/>
      <c r="D1" s="168"/>
      <c r="E1" s="168"/>
      <c r="F1" s="168"/>
      <c r="G1" s="168"/>
      <c r="H1" s="168"/>
      <c r="I1" s="168"/>
    </row>
    <row r="2" spans="1:9" s="10" customFormat="1" ht="10.199999999999999" customHeight="1" x14ac:dyDescent="0.25">
      <c r="B2" s="162"/>
      <c r="C2" s="162"/>
      <c r="D2" s="162"/>
      <c r="E2" s="162"/>
      <c r="F2" s="162"/>
      <c r="G2" s="162"/>
      <c r="H2" s="162"/>
      <c r="I2" s="162"/>
    </row>
    <row r="3" spans="1:9" s="10" customFormat="1" ht="49.2" customHeight="1" x14ac:dyDescent="0.25">
      <c r="A3" s="180" t="s">
        <v>289</v>
      </c>
      <c r="B3" s="179"/>
      <c r="C3" s="179"/>
      <c r="D3" s="179"/>
      <c r="E3" s="179"/>
      <c r="F3" s="179"/>
      <c r="G3" s="179"/>
      <c r="H3" s="179"/>
      <c r="I3" s="162"/>
    </row>
    <row r="4" spans="1:9" s="10" customFormat="1" ht="10.199999999999999" customHeight="1" x14ac:dyDescent="0.25">
      <c r="B4" s="31"/>
      <c r="C4" s="31"/>
      <c r="D4" s="31"/>
      <c r="E4" s="31"/>
      <c r="F4" s="31"/>
      <c r="G4" s="34"/>
      <c r="H4" s="31"/>
      <c r="I4" s="31"/>
    </row>
    <row r="5" spans="1:9" s="19" customFormat="1" x14ac:dyDescent="0.25">
      <c r="B5" s="169" t="s">
        <v>124</v>
      </c>
      <c r="C5" s="169"/>
      <c r="D5" s="169"/>
      <c r="E5" s="169"/>
      <c r="F5" s="169"/>
      <c r="G5" s="169"/>
      <c r="H5" s="169"/>
      <c r="I5" s="169"/>
    </row>
    <row r="6" spans="1:9" s="19" customFormat="1" x14ac:dyDescent="0.25">
      <c r="B6" s="20" t="s">
        <v>123</v>
      </c>
      <c r="C6" s="21"/>
      <c r="D6" s="21"/>
      <c r="E6" s="21"/>
      <c r="F6" s="22"/>
      <c r="G6" s="35">
        <f>'1.sklop_Bezina'!G165</f>
        <v>0</v>
      </c>
      <c r="H6" s="33"/>
    </row>
    <row r="7" spans="1:9" s="19" customFormat="1" ht="10.8" customHeight="1" x14ac:dyDescent="0.25">
      <c r="G7" s="36"/>
    </row>
    <row r="8" spans="1:9" s="19" customFormat="1" x14ac:dyDescent="0.25">
      <c r="B8" s="23" t="s">
        <v>131</v>
      </c>
      <c r="C8" s="5"/>
      <c r="D8" s="5"/>
      <c r="E8" s="5"/>
      <c r="F8" s="5"/>
      <c r="G8" s="37"/>
    </row>
    <row r="9" spans="1:9" s="19" customFormat="1" x14ac:dyDescent="0.25">
      <c r="B9" s="24" t="s">
        <v>123</v>
      </c>
      <c r="C9" s="25"/>
      <c r="D9" s="25"/>
      <c r="E9" s="25"/>
      <c r="F9" s="25"/>
      <c r="G9" s="38">
        <f>'2.sklop_Brdo'!G165</f>
        <v>0</v>
      </c>
      <c r="H9" s="26"/>
      <c r="I9" s="26"/>
    </row>
    <row r="10" spans="1:9" s="19" customFormat="1" ht="10.8" customHeight="1" x14ac:dyDescent="0.25">
      <c r="B10" s="5"/>
      <c r="C10" s="5"/>
      <c r="D10" s="5"/>
      <c r="E10" s="5"/>
      <c r="F10" s="5"/>
      <c r="G10" s="37"/>
      <c r="H10" s="5"/>
      <c r="I10" s="5"/>
    </row>
    <row r="11" spans="1:9" s="19" customFormat="1" x14ac:dyDescent="0.25">
      <c r="B11" s="23" t="s">
        <v>125</v>
      </c>
      <c r="C11" s="5"/>
      <c r="D11" s="5"/>
      <c r="E11" s="5"/>
      <c r="F11" s="5"/>
      <c r="G11" s="39"/>
      <c r="H11" s="5"/>
      <c r="I11" s="5"/>
    </row>
    <row r="12" spans="1:9" s="19" customFormat="1" x14ac:dyDescent="0.25">
      <c r="B12" s="24" t="s">
        <v>123</v>
      </c>
      <c r="C12" s="25"/>
      <c r="D12" s="25"/>
      <c r="E12" s="25"/>
      <c r="F12" s="25"/>
      <c r="G12" s="38">
        <f>'3.sklop_Dobrava-G'!G165</f>
        <v>0</v>
      </c>
      <c r="H12" s="5"/>
      <c r="I12" s="5"/>
    </row>
    <row r="13" spans="1:9" s="19" customFormat="1" ht="10.8" customHeight="1" x14ac:dyDescent="0.25">
      <c r="B13" s="170"/>
      <c r="C13" s="170"/>
      <c r="D13" s="170"/>
      <c r="E13" s="170"/>
      <c r="F13" s="170"/>
      <c r="G13" s="170"/>
      <c r="H13" s="170"/>
      <c r="I13" s="170"/>
    </row>
    <row r="14" spans="1:9" s="19" customFormat="1" x14ac:dyDescent="0.25">
      <c r="B14" s="23" t="s">
        <v>126</v>
      </c>
      <c r="C14" s="5"/>
      <c r="D14" s="5"/>
      <c r="E14" s="5"/>
      <c r="F14" s="5"/>
      <c r="G14" s="37"/>
      <c r="H14" s="5"/>
      <c r="I14" s="5"/>
    </row>
    <row r="15" spans="1:9" s="19" customFormat="1" x14ac:dyDescent="0.25">
      <c r="B15" s="24" t="s">
        <v>123</v>
      </c>
      <c r="C15" s="25"/>
      <c r="D15" s="25"/>
      <c r="E15" s="25"/>
      <c r="F15" s="25"/>
      <c r="G15" s="38">
        <f>'4.sklop_Draža vas'!G165</f>
        <v>0</v>
      </c>
      <c r="H15" s="5"/>
      <c r="I15" s="5"/>
    </row>
    <row r="16" spans="1:9" s="19" customFormat="1" ht="10.8" customHeight="1" x14ac:dyDescent="0.25">
      <c r="B16" s="23"/>
      <c r="C16" s="5"/>
      <c r="D16" s="5"/>
      <c r="E16" s="5"/>
      <c r="F16" s="5"/>
      <c r="G16" s="37"/>
      <c r="H16" s="5"/>
      <c r="I16" s="5"/>
    </row>
    <row r="17" spans="2:9" s="19" customFormat="1" x14ac:dyDescent="0.25">
      <c r="B17" s="170" t="s">
        <v>132</v>
      </c>
      <c r="C17" s="170"/>
      <c r="D17" s="170"/>
      <c r="E17" s="170"/>
      <c r="F17" s="170"/>
      <c r="G17" s="170"/>
      <c r="H17" s="170"/>
      <c r="I17" s="170"/>
    </row>
    <row r="18" spans="2:9" s="19" customFormat="1" x14ac:dyDescent="0.25">
      <c r="B18" s="24" t="s">
        <v>123</v>
      </c>
      <c r="C18" s="25"/>
      <c r="D18" s="25"/>
      <c r="E18" s="25"/>
      <c r="F18" s="25"/>
      <c r="G18" s="38">
        <f>'5.sklop_Jernej'!G165</f>
        <v>0</v>
      </c>
      <c r="H18" s="5"/>
      <c r="I18" s="5"/>
    </row>
    <row r="19" spans="2:9" s="19" customFormat="1" ht="10.8" customHeight="1" x14ac:dyDescent="0.25">
      <c r="B19" s="23"/>
      <c r="C19" s="5"/>
      <c r="D19" s="5"/>
      <c r="E19" s="5"/>
      <c r="F19" s="5"/>
      <c r="G19" s="39"/>
      <c r="H19" s="5"/>
      <c r="I19" s="5"/>
    </row>
    <row r="20" spans="2:9" s="19" customFormat="1" x14ac:dyDescent="0.25">
      <c r="B20" s="23" t="s">
        <v>133</v>
      </c>
      <c r="C20" s="5"/>
      <c r="D20" s="5"/>
      <c r="E20" s="5"/>
      <c r="F20" s="5"/>
      <c r="G20" s="37"/>
      <c r="H20" s="5"/>
      <c r="I20" s="5"/>
    </row>
    <row r="21" spans="2:9" s="19" customFormat="1" x14ac:dyDescent="0.25">
      <c r="B21" s="24" t="s">
        <v>123</v>
      </c>
      <c r="C21" s="25"/>
      <c r="D21" s="25"/>
      <c r="E21" s="25"/>
      <c r="F21" s="25"/>
      <c r="G21" s="38">
        <f>'6.sklop_Konjiška vas'!G165</f>
        <v>0</v>
      </c>
    </row>
    <row r="22" spans="2:9" s="19" customFormat="1" ht="10.8" customHeight="1" x14ac:dyDescent="0.25">
      <c r="B22" s="23"/>
      <c r="C22" s="5"/>
      <c r="D22" s="5"/>
      <c r="E22" s="5"/>
      <c r="F22" s="5"/>
      <c r="G22" s="37"/>
    </row>
    <row r="23" spans="2:9" s="19" customFormat="1" x14ac:dyDescent="0.25">
      <c r="B23" s="23" t="s">
        <v>134</v>
      </c>
      <c r="C23" s="5"/>
      <c r="D23" s="5"/>
      <c r="E23" s="5"/>
      <c r="F23" s="5"/>
      <c r="G23" s="37"/>
    </row>
    <row r="24" spans="2:9" s="19" customFormat="1" x14ac:dyDescent="0.25">
      <c r="B24" s="24" t="s">
        <v>123</v>
      </c>
      <c r="C24" s="25"/>
      <c r="D24" s="25"/>
      <c r="E24" s="25"/>
      <c r="F24" s="25"/>
      <c r="G24" s="38">
        <f>'7.sklop_Loče'!$G165</f>
        <v>0</v>
      </c>
    </row>
    <row r="25" spans="2:9" s="19" customFormat="1" ht="10.8" customHeight="1" x14ac:dyDescent="0.25">
      <c r="B25" s="23"/>
      <c r="C25" s="5"/>
      <c r="D25" s="5"/>
      <c r="E25" s="5"/>
      <c r="F25" s="5"/>
      <c r="G25" s="37"/>
    </row>
    <row r="26" spans="2:9" s="19" customFormat="1" x14ac:dyDescent="0.25">
      <c r="B26" s="23" t="s">
        <v>135</v>
      </c>
      <c r="C26" s="5"/>
      <c r="D26" s="5"/>
      <c r="E26" s="5"/>
      <c r="F26" s="5"/>
      <c r="G26" s="37"/>
    </row>
    <row r="27" spans="2:9" s="19" customFormat="1" x14ac:dyDescent="0.25">
      <c r="B27" s="24" t="s">
        <v>123</v>
      </c>
      <c r="C27" s="25"/>
      <c r="D27" s="25"/>
      <c r="E27" s="25"/>
      <c r="F27" s="25"/>
      <c r="G27" s="38">
        <f>'8.sklop_Polene'!$G$165</f>
        <v>0</v>
      </c>
    </row>
    <row r="28" spans="2:9" s="19" customFormat="1" ht="10.8" customHeight="1" x14ac:dyDescent="0.25">
      <c r="B28" s="23"/>
      <c r="C28" s="5"/>
      <c r="D28" s="5"/>
      <c r="E28" s="5"/>
      <c r="F28" s="5"/>
      <c r="G28" s="37"/>
    </row>
    <row r="29" spans="2:9" s="19" customFormat="1" x14ac:dyDescent="0.25">
      <c r="B29" s="23" t="s">
        <v>136</v>
      </c>
      <c r="C29" s="5"/>
      <c r="D29" s="5"/>
      <c r="E29" s="5"/>
      <c r="F29" s="5"/>
      <c r="G29" s="37"/>
    </row>
    <row r="30" spans="2:9" s="19" customFormat="1" x14ac:dyDescent="0.25">
      <c r="B30" s="24" t="s">
        <v>123</v>
      </c>
      <c r="C30" s="25"/>
      <c r="D30" s="25"/>
      <c r="E30" s="25"/>
      <c r="F30" s="25"/>
      <c r="G30" s="38">
        <f>'9.sklop_Sojek_'!$G$165</f>
        <v>0</v>
      </c>
    </row>
    <row r="31" spans="2:9" s="19" customFormat="1" ht="10.8" customHeight="1" x14ac:dyDescent="0.25">
      <c r="B31" s="23"/>
      <c r="C31" s="5"/>
      <c r="D31" s="5"/>
      <c r="E31" s="5"/>
      <c r="F31" s="5"/>
      <c r="G31" s="37"/>
    </row>
    <row r="32" spans="2:9" s="19" customFormat="1" x14ac:dyDescent="0.25">
      <c r="B32" s="23" t="s">
        <v>137</v>
      </c>
      <c r="C32" s="5"/>
      <c r="D32" s="5"/>
      <c r="E32" s="5"/>
      <c r="F32" s="5"/>
      <c r="G32" s="37"/>
    </row>
    <row r="33" spans="1:9" s="19" customFormat="1" x14ac:dyDescent="0.25">
      <c r="B33" s="24" t="s">
        <v>123</v>
      </c>
      <c r="C33" s="25"/>
      <c r="D33" s="25"/>
      <c r="E33" s="25"/>
      <c r="F33" s="25"/>
      <c r="G33" s="38">
        <f>'10.sklop_Sl.Konjice'!$G$165</f>
        <v>0</v>
      </c>
    </row>
    <row r="34" spans="1:9" s="19" customFormat="1" ht="10.8" customHeight="1" x14ac:dyDescent="0.25">
      <c r="B34" s="23"/>
      <c r="C34" s="5"/>
      <c r="D34" s="5"/>
      <c r="E34" s="5"/>
      <c r="F34" s="5"/>
      <c r="G34" s="37"/>
    </row>
    <row r="35" spans="1:9" s="19" customFormat="1" x14ac:dyDescent="0.25">
      <c r="B35" s="23" t="s">
        <v>138</v>
      </c>
      <c r="C35" s="5"/>
      <c r="D35" s="5"/>
      <c r="E35" s="5"/>
      <c r="F35" s="5"/>
      <c r="G35" s="37"/>
    </row>
    <row r="36" spans="1:9" s="19" customFormat="1" x14ac:dyDescent="0.25">
      <c r="B36" s="24" t="s">
        <v>123</v>
      </c>
      <c r="C36" s="25"/>
      <c r="D36" s="25"/>
      <c r="E36" s="25"/>
      <c r="F36" s="25"/>
      <c r="G36" s="38">
        <f>'11.sklop_Sp.Grušovje'!$G$165</f>
        <v>0</v>
      </c>
      <c r="H36" s="26"/>
      <c r="I36" s="26"/>
    </row>
    <row r="37" spans="1:9" s="19" customFormat="1" ht="10.8" customHeight="1" x14ac:dyDescent="0.25">
      <c r="B37" s="5"/>
      <c r="C37" s="5"/>
      <c r="D37" s="5"/>
      <c r="E37" s="5"/>
      <c r="F37" s="5"/>
      <c r="G37" s="37"/>
      <c r="H37" s="5"/>
      <c r="I37" s="5"/>
    </row>
    <row r="38" spans="1:9" s="19" customFormat="1" x14ac:dyDescent="0.25">
      <c r="B38" s="23" t="s">
        <v>139</v>
      </c>
      <c r="C38" s="5"/>
      <c r="D38" s="5"/>
      <c r="E38" s="5"/>
      <c r="F38" s="5"/>
      <c r="G38" s="37"/>
      <c r="H38" s="5"/>
      <c r="I38" s="5"/>
    </row>
    <row r="39" spans="1:9" s="19" customFormat="1" x14ac:dyDescent="0.25">
      <c r="B39" s="24" t="s">
        <v>123</v>
      </c>
      <c r="C39" s="25"/>
      <c r="D39" s="25"/>
      <c r="E39" s="25"/>
      <c r="F39" s="25"/>
      <c r="G39" s="38">
        <f>'12.sklop_Špitalič'!$G$165</f>
        <v>0</v>
      </c>
      <c r="H39" s="5"/>
      <c r="I39" s="5"/>
    </row>
    <row r="40" spans="1:9" s="19" customFormat="1" ht="10.8" customHeight="1" x14ac:dyDescent="0.25">
      <c r="A40" s="5"/>
      <c r="B40" s="28"/>
      <c r="C40" s="27"/>
      <c r="D40" s="27"/>
      <c r="E40" s="27"/>
      <c r="F40" s="27"/>
      <c r="G40" s="40"/>
      <c r="H40" s="27"/>
      <c r="I40" s="27"/>
    </row>
    <row r="41" spans="1:9" s="19" customFormat="1" x14ac:dyDescent="0.25">
      <c r="B41" s="23" t="s">
        <v>140</v>
      </c>
      <c r="C41" s="5"/>
      <c r="D41" s="5"/>
      <c r="E41" s="5"/>
      <c r="F41" s="5"/>
      <c r="G41" s="37"/>
    </row>
    <row r="42" spans="1:9" s="19" customFormat="1" x14ac:dyDescent="0.25">
      <c r="B42" s="24" t="s">
        <v>123</v>
      </c>
      <c r="C42" s="25"/>
      <c r="D42" s="25"/>
      <c r="E42" s="25"/>
      <c r="F42" s="25"/>
      <c r="G42" s="38">
        <f>'13.sklop_Tepanje'!$G$165</f>
        <v>0</v>
      </c>
    </row>
    <row r="43" spans="1:9" s="19" customFormat="1" ht="10.8" customHeight="1" x14ac:dyDescent="0.25">
      <c r="G43" s="36"/>
    </row>
    <row r="44" spans="1:9" s="19" customFormat="1" x14ac:dyDescent="0.25">
      <c r="B44" s="23" t="s">
        <v>143</v>
      </c>
      <c r="C44" s="5"/>
      <c r="D44" s="5"/>
      <c r="E44" s="5"/>
      <c r="F44" s="5"/>
      <c r="G44" s="37"/>
    </row>
    <row r="45" spans="1:9" s="19" customFormat="1" x14ac:dyDescent="0.25">
      <c r="B45" s="24" t="s">
        <v>123</v>
      </c>
      <c r="C45" s="25"/>
      <c r="D45" s="25"/>
      <c r="E45" s="25"/>
      <c r="F45" s="25"/>
      <c r="G45" s="38">
        <f>'14.sklop_Zbelovo'!$G$165</f>
        <v>0</v>
      </c>
    </row>
    <row r="46" spans="1:9" s="19" customFormat="1" ht="10.8" customHeight="1" x14ac:dyDescent="0.25">
      <c r="G46" s="36"/>
    </row>
    <row r="47" spans="1:9" s="5" customFormat="1" x14ac:dyDescent="0.25">
      <c r="B47" s="23" t="s">
        <v>141</v>
      </c>
      <c r="G47" s="37"/>
    </row>
    <row r="48" spans="1:9" s="12" customFormat="1" x14ac:dyDescent="0.25">
      <c r="B48" s="24" t="s">
        <v>123</v>
      </c>
      <c r="C48" s="25"/>
      <c r="D48" s="25"/>
      <c r="E48" s="25"/>
      <c r="F48" s="25"/>
      <c r="G48" s="38">
        <f>'15.sklop_Zeče'!$G$165</f>
        <v>0</v>
      </c>
    </row>
    <row r="49" spans="2:7" ht="10.8" customHeight="1" x14ac:dyDescent="0.25"/>
    <row r="50" spans="2:7" x14ac:dyDescent="0.25">
      <c r="B50" s="23" t="s">
        <v>142</v>
      </c>
      <c r="C50" s="5"/>
      <c r="D50" s="5"/>
      <c r="E50" s="5"/>
      <c r="F50" s="5"/>
      <c r="G50" s="37"/>
    </row>
    <row r="51" spans="2:7" x14ac:dyDescent="0.25">
      <c r="B51" s="24" t="s">
        <v>123</v>
      </c>
      <c r="C51" s="25"/>
      <c r="D51" s="25"/>
      <c r="E51" s="25"/>
      <c r="F51" s="25"/>
      <c r="G51" s="38">
        <f>'16.sklop_Žiče'!$G$165</f>
        <v>0</v>
      </c>
    </row>
    <row r="52" spans="2:7" s="10" customFormat="1" ht="10.8" customHeight="1" x14ac:dyDescent="0.25">
      <c r="B52" s="26"/>
      <c r="C52" s="26"/>
      <c r="D52" s="26"/>
      <c r="E52" s="26"/>
      <c r="F52" s="26"/>
      <c r="G52" s="158"/>
    </row>
    <row r="53" spans="2:7" s="10" customFormat="1" x14ac:dyDescent="0.25">
      <c r="B53" s="145" t="s">
        <v>281</v>
      </c>
      <c r="C53" s="5"/>
      <c r="D53" s="5"/>
      <c r="E53" s="5"/>
      <c r="F53" s="5"/>
      <c r="G53" s="37"/>
    </row>
    <row r="54" spans="2:7" s="10" customFormat="1" x14ac:dyDescent="0.25">
      <c r="B54" s="24" t="s">
        <v>123</v>
      </c>
      <c r="C54" s="146"/>
      <c r="D54" s="146"/>
      <c r="E54" s="146"/>
      <c r="F54" s="146"/>
      <c r="G54" s="38">
        <f>'17.sklop kp'!G61</f>
        <v>0</v>
      </c>
    </row>
    <row r="55" spans="2:7" ht="10.8" customHeight="1" x14ac:dyDescent="0.25"/>
    <row r="56" spans="2:7" x14ac:dyDescent="0.25">
      <c r="B56" s="29" t="s">
        <v>144</v>
      </c>
      <c r="C56" s="30"/>
      <c r="D56" s="30"/>
      <c r="E56" s="30"/>
      <c r="F56" s="30"/>
      <c r="G56" s="42">
        <f>SUM(G6:G54)</f>
        <v>0</v>
      </c>
    </row>
  </sheetData>
  <mergeCells count="5">
    <mergeCell ref="B1:I1"/>
    <mergeCell ref="B5:I5"/>
    <mergeCell ref="B13:I13"/>
    <mergeCell ref="B17:I17"/>
    <mergeCell ref="A3:H3"/>
  </mergeCells>
  <phoneticPr fontId="2" type="noConversion"/>
  <pageMargins left="0.7" right="0.75" top="0.54" bottom="1.1599999999999999" header="0" footer="0.54"/>
  <pageSetup paperSize="9" orientation="portrait" r:id="rId1"/>
  <headerFooter alignWithMargins="0">
    <oddFooter>&amp;C&amp;"Times New Roman,Poševno"žig&amp;R&amp;"Times New Roman,Poševno"ponudnik (podpis)&amp;"Arial,Navadno"______________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2"/>
  <sheetViews>
    <sheetView topLeftCell="A34" workbookViewId="0">
      <selection activeCell="E45" sqref="E45"/>
    </sheetView>
  </sheetViews>
  <sheetFormatPr defaultRowHeight="13.2" x14ac:dyDescent="0.25"/>
  <sheetData>
    <row r="1" spans="1:21" s="55" customFormat="1" ht="10.199999999999999" x14ac:dyDescent="0.2">
      <c r="A1" s="62"/>
      <c r="B1" s="104" t="s">
        <v>14</v>
      </c>
      <c r="C1" s="62"/>
      <c r="D1" s="70"/>
      <c r="E1" s="62"/>
      <c r="F1" s="62"/>
      <c r="G1" s="69"/>
      <c r="H1" s="56"/>
      <c r="I1" s="56"/>
      <c r="J1" s="59"/>
      <c r="K1" s="56"/>
      <c r="M1" s="56"/>
    </row>
    <row r="2" spans="1:21" s="55" customFormat="1" ht="10.199999999999999" x14ac:dyDescent="0.2">
      <c r="A2" s="56"/>
      <c r="B2" s="56"/>
      <c r="C2" s="56"/>
      <c r="D2" s="57"/>
      <c r="E2" s="56"/>
      <c r="F2" s="56"/>
      <c r="G2" s="69"/>
      <c r="I2" s="56"/>
      <c r="J2" s="59"/>
      <c r="K2" s="56"/>
      <c r="M2" s="56"/>
    </row>
    <row r="3" spans="1:21" s="55" customFormat="1" ht="10.199999999999999" x14ac:dyDescent="0.2">
      <c r="A3" s="56" t="s">
        <v>15</v>
      </c>
      <c r="B3" s="56"/>
      <c r="C3" s="56"/>
      <c r="D3" s="57"/>
      <c r="E3" s="56"/>
      <c r="F3" s="56"/>
      <c r="G3" s="69"/>
      <c r="I3" s="56"/>
      <c r="J3" s="59"/>
      <c r="K3" s="56"/>
      <c r="M3" s="56"/>
    </row>
    <row r="4" spans="1:21" s="55" customFormat="1" ht="10.199999999999999" x14ac:dyDescent="0.2">
      <c r="A4" s="72" t="s">
        <v>16</v>
      </c>
      <c r="B4" s="98"/>
      <c r="C4" s="98"/>
      <c r="D4" s="100"/>
      <c r="E4" s="98"/>
      <c r="F4" s="98"/>
      <c r="G4" s="99"/>
      <c r="I4" s="56"/>
      <c r="J4" s="59"/>
      <c r="K4" s="56"/>
      <c r="M4" s="56"/>
    </row>
    <row r="5" spans="1:21" s="55" customFormat="1" ht="10.199999999999999" x14ac:dyDescent="0.2">
      <c r="A5" s="73" t="s">
        <v>50</v>
      </c>
      <c r="B5" s="98"/>
      <c r="C5" s="98"/>
      <c r="D5" s="98"/>
      <c r="E5" s="98"/>
      <c r="F5" s="100"/>
      <c r="I5" s="56"/>
      <c r="J5" s="59"/>
      <c r="K5" s="56"/>
      <c r="M5" s="56"/>
    </row>
    <row r="6" spans="1:21" s="55" customFormat="1" ht="10.199999999999999" x14ac:dyDescent="0.2">
      <c r="A6" s="98"/>
      <c r="B6" s="98" t="s">
        <v>17</v>
      </c>
      <c r="C6" s="98"/>
      <c r="D6" s="98"/>
      <c r="E6" s="98"/>
      <c r="F6" s="100"/>
      <c r="G6" s="92"/>
      <c r="H6" s="99" t="s">
        <v>18</v>
      </c>
      <c r="I6" s="56"/>
      <c r="J6" s="59"/>
      <c r="K6" s="56"/>
      <c r="M6" s="56"/>
    </row>
    <row r="7" spans="1:21" s="55" customFormat="1" ht="10.199999999999999" x14ac:dyDescent="0.2">
      <c r="A7" s="98"/>
      <c r="B7" s="98" t="s">
        <v>19</v>
      </c>
      <c r="C7" s="98"/>
      <c r="D7" s="98"/>
      <c r="E7" s="98"/>
      <c r="F7" s="100"/>
      <c r="G7" s="92"/>
      <c r="H7" s="99" t="s">
        <v>18</v>
      </c>
      <c r="I7" s="56"/>
      <c r="J7" s="59"/>
      <c r="K7" s="56"/>
      <c r="M7" s="56"/>
    </row>
    <row r="8" spans="1:21" s="55" customFormat="1" ht="10.199999999999999" x14ac:dyDescent="0.2">
      <c r="A8" s="98"/>
      <c r="B8" s="98" t="s">
        <v>20</v>
      </c>
      <c r="C8" s="98"/>
      <c r="D8" s="98"/>
      <c r="E8" s="98"/>
      <c r="F8" s="100"/>
      <c r="G8" s="92"/>
      <c r="H8" s="99" t="s">
        <v>18</v>
      </c>
      <c r="I8" s="56"/>
      <c r="J8" s="59"/>
      <c r="K8" s="56"/>
      <c r="M8" s="56"/>
    </row>
    <row r="9" spans="1:21" s="55" customFormat="1" ht="10.199999999999999" x14ac:dyDescent="0.2">
      <c r="A9" s="98"/>
      <c r="B9" s="98" t="s">
        <v>21</v>
      </c>
      <c r="C9" s="98"/>
      <c r="D9" s="98"/>
      <c r="E9" s="98"/>
      <c r="F9" s="100"/>
      <c r="G9" s="92"/>
      <c r="H9" s="99" t="s">
        <v>18</v>
      </c>
      <c r="I9" s="56"/>
      <c r="J9" s="59"/>
      <c r="K9" s="56"/>
      <c r="M9" s="56"/>
    </row>
    <row r="10" spans="1:21" s="55" customFormat="1" ht="10.199999999999999" x14ac:dyDescent="0.2">
      <c r="A10" s="98"/>
      <c r="B10" s="98" t="s">
        <v>22</v>
      </c>
      <c r="C10" s="98"/>
      <c r="D10" s="98"/>
      <c r="E10" s="98"/>
      <c r="F10" s="100"/>
      <c r="G10" s="92"/>
      <c r="H10" s="99" t="s">
        <v>18</v>
      </c>
      <c r="I10" s="56"/>
      <c r="J10" s="59"/>
      <c r="K10" s="56"/>
      <c r="L10" s="56"/>
      <c r="M10" s="98"/>
    </row>
    <row r="11" spans="1:21" s="55" customFormat="1" ht="10.199999999999999" x14ac:dyDescent="0.2">
      <c r="A11" s="98"/>
      <c r="B11" s="98" t="s">
        <v>23</v>
      </c>
      <c r="C11" s="98"/>
      <c r="D11" s="98"/>
      <c r="E11" s="98"/>
      <c r="F11" s="100"/>
      <c r="G11" s="92"/>
      <c r="H11" s="99" t="s">
        <v>18</v>
      </c>
      <c r="I11" s="56"/>
      <c r="J11" s="59"/>
      <c r="K11" s="56"/>
      <c r="L11" s="56"/>
      <c r="M11" s="56"/>
    </row>
    <row r="12" spans="1:21" s="55" customFormat="1" ht="10.199999999999999" x14ac:dyDescent="0.2">
      <c r="A12" s="98"/>
      <c r="B12" s="98" t="s">
        <v>24</v>
      </c>
      <c r="C12" s="98"/>
      <c r="D12" s="98"/>
      <c r="E12" s="98"/>
      <c r="F12" s="100"/>
      <c r="G12" s="92"/>
      <c r="H12" s="99" t="s">
        <v>18</v>
      </c>
      <c r="I12" s="56"/>
      <c r="J12" s="59"/>
      <c r="K12" s="56"/>
      <c r="L12" s="56"/>
      <c r="M12" s="56"/>
    </row>
    <row r="13" spans="1:21" s="55" customFormat="1" ht="10.199999999999999" x14ac:dyDescent="0.2">
      <c r="A13" s="98"/>
      <c r="B13" s="98"/>
      <c r="C13" s="98"/>
      <c r="D13" s="98"/>
      <c r="E13" s="98"/>
      <c r="F13" s="100"/>
      <c r="G13" s="87"/>
      <c r="H13" s="99"/>
      <c r="I13" s="56"/>
      <c r="J13" s="59"/>
      <c r="K13" s="56"/>
      <c r="L13" s="56"/>
      <c r="M13" s="56"/>
      <c r="N13" s="56"/>
      <c r="O13" s="56"/>
      <c r="P13" s="56"/>
      <c r="Q13" s="56"/>
      <c r="R13" s="56"/>
      <c r="S13" s="56"/>
      <c r="T13" s="56"/>
      <c r="U13" s="56"/>
    </row>
    <row r="14" spans="1:21" s="55" customFormat="1" ht="10.199999999999999" x14ac:dyDescent="0.2">
      <c r="A14" s="73" t="s">
        <v>51</v>
      </c>
      <c r="B14" s="98"/>
      <c r="C14" s="98"/>
      <c r="D14" s="98"/>
      <c r="E14" s="98"/>
      <c r="F14" s="100"/>
      <c r="H14" s="99"/>
      <c r="I14" s="56"/>
      <c r="J14" s="59"/>
      <c r="K14" s="56"/>
      <c r="L14" s="56"/>
      <c r="M14" s="56"/>
      <c r="N14" s="56"/>
      <c r="O14" s="56"/>
      <c r="P14" s="56"/>
      <c r="Q14" s="56"/>
      <c r="R14" s="56"/>
      <c r="S14" s="56"/>
      <c r="T14" s="56"/>
      <c r="U14" s="56"/>
    </row>
    <row r="15" spans="1:21" s="55" customFormat="1" ht="10.199999999999999" x14ac:dyDescent="0.2">
      <c r="A15" s="98"/>
      <c r="B15" s="98" t="s">
        <v>25</v>
      </c>
      <c r="C15" s="98"/>
      <c r="D15" s="98"/>
      <c r="E15" s="98"/>
      <c r="F15" s="100"/>
      <c r="G15" s="92"/>
      <c r="H15" s="99" t="s">
        <v>18</v>
      </c>
      <c r="I15" s="56"/>
      <c r="J15" s="59"/>
      <c r="K15" s="56"/>
      <c r="L15" s="56"/>
      <c r="M15" s="56"/>
      <c r="N15" s="56"/>
      <c r="O15" s="56"/>
      <c r="P15" s="56"/>
      <c r="Q15" s="56"/>
      <c r="R15" s="56"/>
      <c r="S15" s="56"/>
      <c r="T15" s="56"/>
      <c r="U15" s="56"/>
    </row>
    <row r="16" spans="1:21" s="55" customFormat="1" ht="10.199999999999999" x14ac:dyDescent="0.2">
      <c r="A16" s="98"/>
      <c r="B16" s="98" t="s">
        <v>52</v>
      </c>
      <c r="C16" s="98"/>
      <c r="D16" s="98"/>
      <c r="E16" s="98"/>
      <c r="F16" s="100"/>
      <c r="G16" s="92"/>
      <c r="H16" s="99" t="s">
        <v>18</v>
      </c>
      <c r="I16" s="56"/>
      <c r="J16" s="59"/>
      <c r="K16" s="56"/>
      <c r="L16" s="56"/>
      <c r="M16" s="56"/>
      <c r="N16" s="56"/>
      <c r="O16" s="56"/>
      <c r="P16" s="56"/>
      <c r="Q16" s="56"/>
      <c r="R16" s="56"/>
      <c r="S16" s="56"/>
      <c r="T16" s="56"/>
      <c r="U16" s="56"/>
    </row>
    <row r="17" spans="1:21" s="55" customFormat="1" ht="10.199999999999999" x14ac:dyDescent="0.2">
      <c r="A17" s="98"/>
      <c r="B17" s="98" t="s">
        <v>26</v>
      </c>
      <c r="C17" s="98"/>
      <c r="D17" s="98"/>
      <c r="E17" s="98"/>
      <c r="F17" s="100"/>
      <c r="G17" s="92"/>
      <c r="H17" s="99" t="s">
        <v>18</v>
      </c>
      <c r="I17" s="56"/>
      <c r="J17" s="59"/>
      <c r="K17" s="56"/>
      <c r="L17" s="56"/>
      <c r="M17" s="56"/>
      <c r="N17" s="56"/>
      <c r="O17" s="56"/>
      <c r="P17" s="56"/>
      <c r="Q17" s="56"/>
      <c r="R17" s="56"/>
      <c r="S17" s="56"/>
      <c r="T17" s="56"/>
      <c r="U17" s="56"/>
    </row>
    <row r="18" spans="1:21" s="55" customFormat="1" ht="10.199999999999999" x14ac:dyDescent="0.2">
      <c r="A18" s="98"/>
      <c r="B18" s="98" t="s">
        <v>27</v>
      </c>
      <c r="C18" s="98"/>
      <c r="D18" s="98"/>
      <c r="E18" s="98"/>
      <c r="F18" s="100"/>
      <c r="G18" s="92"/>
      <c r="H18" s="99" t="s">
        <v>18</v>
      </c>
      <c r="I18" s="56"/>
      <c r="J18" s="59"/>
      <c r="K18" s="56"/>
      <c r="L18" s="56"/>
      <c r="M18" s="56"/>
      <c r="N18" s="56"/>
      <c r="O18" s="56"/>
      <c r="P18" s="56"/>
      <c r="Q18" s="56"/>
      <c r="R18" s="56"/>
      <c r="S18" s="56"/>
      <c r="T18" s="56"/>
      <c r="U18" s="56"/>
    </row>
    <row r="19" spans="1:21" s="56" customFormat="1" ht="10.199999999999999" x14ac:dyDescent="0.2">
      <c r="A19" s="98"/>
      <c r="B19" s="98" t="s">
        <v>28</v>
      </c>
      <c r="C19" s="98" t="s">
        <v>29</v>
      </c>
      <c r="D19" s="98"/>
      <c r="E19" s="98"/>
      <c r="F19" s="100"/>
      <c r="G19" s="92"/>
      <c r="H19" s="99" t="s">
        <v>18</v>
      </c>
      <c r="J19" s="59"/>
      <c r="L19" s="98"/>
    </row>
    <row r="20" spans="1:21" s="56" customFormat="1" ht="10.199999999999999" x14ac:dyDescent="0.2">
      <c r="A20" s="98"/>
      <c r="B20" s="98"/>
      <c r="C20" s="98" t="s">
        <v>30</v>
      </c>
      <c r="D20" s="98"/>
      <c r="E20" s="98"/>
      <c r="F20" s="100"/>
      <c r="G20" s="92"/>
      <c r="H20" s="99" t="s">
        <v>18</v>
      </c>
      <c r="J20" s="59"/>
    </row>
    <row r="21" spans="1:21" s="56" customFormat="1" ht="10.199999999999999" x14ac:dyDescent="0.2">
      <c r="A21" s="98"/>
      <c r="B21" s="98"/>
      <c r="C21" s="98" t="s">
        <v>31</v>
      </c>
      <c r="D21" s="98"/>
      <c r="E21" s="98"/>
      <c r="F21" s="100"/>
      <c r="G21" s="92"/>
      <c r="H21" s="99" t="s">
        <v>18</v>
      </c>
      <c r="J21" s="59"/>
      <c r="L21" s="98"/>
    </row>
    <row r="22" spans="1:21" s="56" customFormat="1" ht="10.199999999999999" x14ac:dyDescent="0.2">
      <c r="A22" s="98"/>
      <c r="B22" s="98" t="s">
        <v>32</v>
      </c>
      <c r="C22" s="98"/>
      <c r="D22" s="98"/>
      <c r="E22" s="98"/>
      <c r="F22" s="100"/>
      <c r="G22" s="92"/>
      <c r="H22" s="99" t="s">
        <v>18</v>
      </c>
      <c r="J22" s="59"/>
    </row>
    <row r="23" spans="1:21" s="56" customFormat="1" ht="10.199999999999999" x14ac:dyDescent="0.2">
      <c r="A23" s="98"/>
      <c r="B23" s="98" t="s">
        <v>87</v>
      </c>
      <c r="C23" s="98"/>
      <c r="D23" s="98"/>
      <c r="E23" s="98"/>
      <c r="F23" s="100"/>
      <c r="G23" s="92"/>
      <c r="H23" s="99" t="s">
        <v>18</v>
      </c>
      <c r="J23" s="59"/>
    </row>
    <row r="24" spans="1:21" s="56" customFormat="1" ht="10.199999999999999" x14ac:dyDescent="0.2">
      <c r="A24" s="98"/>
      <c r="B24" s="98" t="s">
        <v>33</v>
      </c>
      <c r="C24" s="98"/>
      <c r="D24" s="98"/>
      <c r="E24" s="98"/>
      <c r="F24" s="100"/>
      <c r="G24" s="92"/>
      <c r="H24" s="99" t="s">
        <v>18</v>
      </c>
      <c r="J24" s="59"/>
      <c r="N24" s="98"/>
      <c r="O24" s="98"/>
      <c r="P24" s="98"/>
      <c r="Q24" s="98"/>
      <c r="R24" s="98"/>
      <c r="S24" s="98"/>
      <c r="T24" s="98"/>
      <c r="U24" s="98"/>
    </row>
    <row r="25" spans="1:21" s="56" customFormat="1" ht="10.199999999999999" x14ac:dyDescent="0.2">
      <c r="A25" s="98"/>
      <c r="B25" s="98" t="s">
        <v>258</v>
      </c>
      <c r="C25" s="98"/>
      <c r="D25" s="98"/>
      <c r="E25" s="98"/>
      <c r="F25" s="100"/>
      <c r="G25" s="92"/>
      <c r="H25" s="99" t="s">
        <v>18</v>
      </c>
      <c r="J25" s="59"/>
    </row>
    <row r="26" spans="1:21" s="56" customFormat="1" ht="10.199999999999999" x14ac:dyDescent="0.2">
      <c r="A26" s="98"/>
      <c r="B26" s="98" t="s">
        <v>34</v>
      </c>
      <c r="C26" s="98"/>
      <c r="D26" s="98"/>
      <c r="E26" s="98"/>
      <c r="F26" s="100"/>
      <c r="G26" s="92"/>
      <c r="H26" s="99" t="s">
        <v>18</v>
      </c>
      <c r="J26" s="59"/>
      <c r="N26" s="98"/>
      <c r="O26" s="98"/>
      <c r="P26" s="98"/>
      <c r="Q26" s="98"/>
      <c r="R26" s="98"/>
      <c r="S26" s="98"/>
      <c r="T26" s="98"/>
      <c r="U26" s="98"/>
    </row>
    <row r="27" spans="1:21" s="56" customFormat="1" ht="10.199999999999999" x14ac:dyDescent="0.2">
      <c r="A27" s="98"/>
      <c r="B27" s="98" t="s">
        <v>35</v>
      </c>
      <c r="C27" s="98"/>
      <c r="D27" s="98"/>
      <c r="E27" s="98"/>
      <c r="F27" s="100"/>
      <c r="G27" s="92"/>
      <c r="H27" s="99" t="s">
        <v>18</v>
      </c>
      <c r="J27" s="59"/>
    </row>
    <row r="28" spans="1:21" s="56" customFormat="1" ht="10.199999999999999" x14ac:dyDescent="0.2">
      <c r="A28" s="98"/>
      <c r="B28" s="98" t="s">
        <v>36</v>
      </c>
      <c r="C28" s="98"/>
      <c r="D28" s="98"/>
      <c r="E28" s="98"/>
      <c r="F28" s="100"/>
      <c r="G28" s="92"/>
      <c r="H28" s="99" t="s">
        <v>18</v>
      </c>
      <c r="J28" s="59"/>
    </row>
    <row r="29" spans="1:21" s="56" customFormat="1" ht="10.199999999999999" x14ac:dyDescent="0.2">
      <c r="A29" s="98"/>
      <c r="B29" s="98" t="s">
        <v>37</v>
      </c>
      <c r="C29" s="98"/>
      <c r="D29" s="98"/>
      <c r="E29" s="98"/>
      <c r="F29" s="100"/>
      <c r="G29" s="92"/>
      <c r="H29" s="99" t="s">
        <v>18</v>
      </c>
      <c r="J29" s="59"/>
    </row>
    <row r="30" spans="1:21" s="98" customFormat="1" ht="10.199999999999999" x14ac:dyDescent="0.2">
      <c r="B30" s="98" t="s">
        <v>38</v>
      </c>
      <c r="F30" s="100"/>
      <c r="G30" s="92"/>
      <c r="H30" s="99" t="s">
        <v>18</v>
      </c>
      <c r="I30" s="56"/>
      <c r="J30" s="59"/>
      <c r="K30" s="56"/>
      <c r="L30" s="56"/>
      <c r="M30" s="56"/>
      <c r="N30" s="56"/>
      <c r="O30" s="56"/>
      <c r="P30" s="56"/>
      <c r="Q30" s="56"/>
      <c r="R30" s="56"/>
      <c r="S30" s="56"/>
      <c r="T30" s="56"/>
      <c r="U30" s="56"/>
    </row>
    <row r="31" spans="1:21" s="56" customFormat="1" ht="10.199999999999999" x14ac:dyDescent="0.2">
      <c r="A31" s="98"/>
      <c r="B31" s="98" t="s">
        <v>39</v>
      </c>
      <c r="C31" s="98"/>
      <c r="D31" s="98"/>
      <c r="E31" s="98"/>
      <c r="F31" s="74"/>
      <c r="G31" s="92"/>
      <c r="H31" s="75"/>
      <c r="J31" s="59"/>
    </row>
    <row r="32" spans="1:21" s="98" customFormat="1" ht="10.199999999999999" x14ac:dyDescent="0.2">
      <c r="B32" s="56"/>
      <c r="C32" s="98" t="s">
        <v>40</v>
      </c>
      <c r="F32" s="100"/>
      <c r="G32" s="92"/>
      <c r="H32" s="99" t="s">
        <v>18</v>
      </c>
      <c r="I32" s="56"/>
      <c r="J32" s="59"/>
      <c r="K32" s="56"/>
      <c r="L32" s="56"/>
      <c r="M32" s="56"/>
      <c r="N32" s="56"/>
      <c r="O32" s="56"/>
      <c r="P32" s="56"/>
      <c r="Q32" s="56"/>
      <c r="R32" s="56"/>
      <c r="S32" s="56"/>
      <c r="T32" s="56"/>
      <c r="U32" s="56"/>
    </row>
    <row r="33" spans="1:10" s="56" customFormat="1" ht="10.199999999999999" x14ac:dyDescent="0.2">
      <c r="A33" s="98"/>
      <c r="C33" s="98" t="s">
        <v>79</v>
      </c>
      <c r="E33" s="98"/>
      <c r="F33" s="100"/>
      <c r="G33" s="92"/>
      <c r="H33" s="99" t="s">
        <v>18</v>
      </c>
      <c r="J33" s="59"/>
    </row>
    <row r="34" spans="1:10" s="56" customFormat="1" ht="10.199999999999999" x14ac:dyDescent="0.2">
      <c r="A34" s="76"/>
      <c r="B34" s="77" t="s">
        <v>41</v>
      </c>
      <c r="D34" s="57"/>
      <c r="E34" s="78"/>
      <c r="F34" s="77"/>
      <c r="G34" s="92"/>
      <c r="H34" s="99" t="s">
        <v>18</v>
      </c>
    </row>
    <row r="35" spans="1:10" s="56" customFormat="1" ht="10.199999999999999" x14ac:dyDescent="0.2">
      <c r="A35" s="76"/>
      <c r="B35" s="56" t="s">
        <v>42</v>
      </c>
      <c r="D35" s="57"/>
      <c r="E35" s="77"/>
      <c r="F35" s="77"/>
      <c r="G35" s="92"/>
      <c r="H35" s="99" t="s">
        <v>18</v>
      </c>
    </row>
    <row r="36" spans="1:10" s="56" customFormat="1" ht="10.199999999999999" x14ac:dyDescent="0.2">
      <c r="A36" s="76"/>
      <c r="B36" s="143" t="s">
        <v>259</v>
      </c>
      <c r="C36" s="11"/>
      <c r="D36" s="11"/>
      <c r="E36" s="11"/>
      <c r="F36" s="11"/>
      <c r="G36" s="92"/>
      <c r="H36" s="1" t="s">
        <v>18</v>
      </c>
    </row>
    <row r="37" spans="1:10" s="56" customFormat="1" ht="10.199999999999999" x14ac:dyDescent="0.2">
      <c r="A37" s="76"/>
      <c r="B37" s="11" t="s">
        <v>45</v>
      </c>
      <c r="C37" s="11"/>
      <c r="D37" s="11"/>
      <c r="E37" s="11"/>
      <c r="F37" s="11"/>
      <c r="G37" s="92"/>
      <c r="H37" s="1" t="s">
        <v>18</v>
      </c>
    </row>
    <row r="38" spans="1:10" s="56" customFormat="1" ht="10.199999999999999" x14ac:dyDescent="0.2">
      <c r="A38" s="76"/>
      <c r="D38" s="57"/>
      <c r="E38" s="77"/>
      <c r="F38" s="77"/>
      <c r="G38" s="92"/>
      <c r="H38" s="99"/>
    </row>
    <row r="39" spans="1:10" s="56" customFormat="1" ht="10.199999999999999" x14ac:dyDescent="0.2">
      <c r="A39" s="72" t="s">
        <v>53</v>
      </c>
      <c r="B39" s="55"/>
      <c r="C39" s="55"/>
      <c r="D39" s="57"/>
      <c r="E39" s="77"/>
      <c r="F39" s="77"/>
      <c r="G39" s="92"/>
      <c r="H39" s="99"/>
    </row>
    <row r="40" spans="1:10" s="56" customFormat="1" ht="10.199999999999999" x14ac:dyDescent="0.2">
      <c r="A40" s="76"/>
      <c r="B40" s="56" t="s">
        <v>75</v>
      </c>
      <c r="D40" s="57"/>
      <c r="E40" s="77"/>
      <c r="F40" s="77"/>
      <c r="G40" s="92"/>
      <c r="H40" s="99" t="s">
        <v>11</v>
      </c>
    </row>
    <row r="41" spans="1:10" s="56" customFormat="1" ht="10.199999999999999" x14ac:dyDescent="0.2">
      <c r="A41" s="76"/>
      <c r="B41" s="56" t="s">
        <v>55</v>
      </c>
      <c r="D41" s="57"/>
      <c r="E41" s="77"/>
      <c r="F41" s="77"/>
      <c r="G41" s="92"/>
      <c r="H41" s="99" t="s">
        <v>11</v>
      </c>
    </row>
    <row r="42" spans="1:10" s="56" customFormat="1" ht="10.199999999999999" x14ac:dyDescent="0.2">
      <c r="A42" s="76"/>
      <c r="B42" s="56" t="s">
        <v>54</v>
      </c>
      <c r="D42" s="57"/>
      <c r="E42" s="77"/>
      <c r="F42" s="77"/>
      <c r="G42" s="92"/>
      <c r="H42" s="99" t="s">
        <v>11</v>
      </c>
    </row>
    <row r="43" spans="1:10" s="56" customFormat="1" ht="10.199999999999999" x14ac:dyDescent="0.2">
      <c r="A43" s="76"/>
      <c r="B43" s="56" t="s">
        <v>56</v>
      </c>
      <c r="D43" s="57"/>
      <c r="E43" s="77"/>
      <c r="F43" s="77"/>
      <c r="G43" s="92"/>
      <c r="H43" s="99" t="s">
        <v>11</v>
      </c>
    </row>
    <row r="44" spans="1:10" s="56" customFormat="1" ht="10.199999999999999" x14ac:dyDescent="0.2">
      <c r="A44" s="76"/>
      <c r="B44" s="56" t="s">
        <v>57</v>
      </c>
      <c r="D44" s="57"/>
      <c r="E44" s="77"/>
      <c r="F44" s="77"/>
      <c r="G44" s="92"/>
      <c r="H44" s="86" t="s">
        <v>11</v>
      </c>
    </row>
    <row r="45" spans="1:10" s="56" customFormat="1" ht="10.199999999999999" x14ac:dyDescent="0.2">
      <c r="A45" s="76"/>
      <c r="B45" s="56" t="s">
        <v>58</v>
      </c>
      <c r="D45" s="57"/>
      <c r="E45" s="77"/>
      <c r="F45" s="77"/>
      <c r="G45" s="92"/>
      <c r="H45" s="86" t="s">
        <v>11</v>
      </c>
    </row>
    <row r="46" spans="1:10" s="56" customFormat="1" ht="10.199999999999999" x14ac:dyDescent="0.2">
      <c r="A46" s="76"/>
      <c r="B46" s="56" t="s">
        <v>59</v>
      </c>
      <c r="D46" s="57"/>
      <c r="E46" s="77"/>
      <c r="F46" s="77"/>
      <c r="G46" s="92"/>
      <c r="H46" s="86" t="s">
        <v>8</v>
      </c>
    </row>
    <row r="47" spans="1:10" s="56" customFormat="1" ht="10.199999999999999" x14ac:dyDescent="0.2">
      <c r="A47" s="76"/>
      <c r="B47" s="56" t="s">
        <v>60</v>
      </c>
      <c r="D47" s="57"/>
      <c r="E47" s="77"/>
      <c r="F47" s="77"/>
      <c r="G47" s="92"/>
      <c r="H47" s="86" t="s">
        <v>8</v>
      </c>
    </row>
    <row r="48" spans="1:10" s="56" customFormat="1" ht="10.199999999999999" x14ac:dyDescent="0.2">
      <c r="A48" s="76"/>
      <c r="B48" s="56" t="s">
        <v>61</v>
      </c>
      <c r="D48" s="57"/>
      <c r="E48" s="77"/>
      <c r="F48" s="77"/>
      <c r="G48" s="92"/>
      <c r="H48" s="86" t="s">
        <v>8</v>
      </c>
    </row>
    <row r="49" spans="1:8" s="56" customFormat="1" ht="10.199999999999999" x14ac:dyDescent="0.2">
      <c r="A49" s="76"/>
      <c r="B49" s="56" t="s">
        <v>62</v>
      </c>
      <c r="D49" s="57"/>
      <c r="E49" s="77"/>
      <c r="F49" s="77"/>
      <c r="G49" s="92"/>
      <c r="H49" s="86" t="s">
        <v>8</v>
      </c>
    </row>
    <row r="50" spans="1:8" s="56" customFormat="1" ht="10.199999999999999" x14ac:dyDescent="0.2">
      <c r="A50" s="76"/>
      <c r="B50" s="56" t="s">
        <v>63</v>
      </c>
      <c r="D50" s="57"/>
      <c r="E50" s="77"/>
      <c r="F50" s="77"/>
      <c r="G50" s="92"/>
      <c r="H50" s="86" t="s">
        <v>8</v>
      </c>
    </row>
    <row r="51" spans="1:8" s="56" customFormat="1" ht="10.199999999999999" x14ac:dyDescent="0.2">
      <c r="A51" s="76"/>
      <c r="B51" s="56" t="s">
        <v>64</v>
      </c>
      <c r="D51" s="57"/>
      <c r="E51" s="77"/>
      <c r="F51" s="77"/>
      <c r="G51" s="92"/>
      <c r="H51" s="86" t="s">
        <v>8</v>
      </c>
    </row>
    <row r="52" spans="1:8" s="56" customFormat="1" ht="10.199999999999999" x14ac:dyDescent="0.2">
      <c r="A52" s="76"/>
      <c r="B52" s="56" t="s">
        <v>66</v>
      </c>
      <c r="D52" s="57"/>
      <c r="E52" s="77"/>
      <c r="F52" s="77"/>
      <c r="G52" s="92"/>
      <c r="H52" s="86" t="s">
        <v>8</v>
      </c>
    </row>
    <row r="53" spans="1:8" s="56" customFormat="1" ht="10.199999999999999" x14ac:dyDescent="0.2">
      <c r="A53" s="76"/>
      <c r="B53" s="56" t="s">
        <v>65</v>
      </c>
      <c r="D53" s="57"/>
      <c r="E53" s="77"/>
      <c r="F53" s="77"/>
      <c r="G53" s="92"/>
      <c r="H53" s="86" t="s">
        <v>8</v>
      </c>
    </row>
    <row r="54" spans="1:8" s="56" customFormat="1" ht="10.199999999999999" x14ac:dyDescent="0.2">
      <c r="A54" s="76"/>
      <c r="B54" s="56" t="s">
        <v>67</v>
      </c>
      <c r="D54" s="57"/>
      <c r="E54" s="77"/>
      <c r="F54" s="77"/>
      <c r="G54" s="92"/>
      <c r="H54" s="86" t="s">
        <v>8</v>
      </c>
    </row>
    <row r="55" spans="1:8" s="56" customFormat="1" ht="10.199999999999999" x14ac:dyDescent="0.2">
      <c r="A55" s="76"/>
      <c r="B55" s="56" t="s">
        <v>76</v>
      </c>
      <c r="D55" s="57"/>
      <c r="E55" s="77"/>
      <c r="F55" s="77"/>
      <c r="G55" s="92"/>
      <c r="H55" s="86" t="s">
        <v>13</v>
      </c>
    </row>
    <row r="56" spans="1:8" s="56" customFormat="1" ht="10.199999999999999" x14ac:dyDescent="0.2">
      <c r="A56" s="76"/>
      <c r="B56" s="56" t="s">
        <v>77</v>
      </c>
      <c r="D56" s="57"/>
      <c r="E56" s="77"/>
      <c r="F56" s="77"/>
      <c r="G56" s="92"/>
      <c r="H56" s="86" t="s">
        <v>13</v>
      </c>
    </row>
    <row r="57" spans="1:8" s="56" customFormat="1" ht="10.199999999999999" x14ac:dyDescent="0.2">
      <c r="A57" s="76"/>
      <c r="B57" s="56" t="s">
        <v>78</v>
      </c>
      <c r="D57" s="57"/>
      <c r="E57" s="77"/>
      <c r="F57" s="77"/>
      <c r="G57" s="92"/>
      <c r="H57" s="86" t="s">
        <v>13</v>
      </c>
    </row>
    <row r="58" spans="1:8" s="56" customFormat="1" ht="10.199999999999999" x14ac:dyDescent="0.2">
      <c r="A58" s="76"/>
      <c r="B58" s="56" t="s">
        <v>68</v>
      </c>
      <c r="D58" s="57"/>
      <c r="E58" s="77"/>
      <c r="F58" s="77"/>
      <c r="G58" s="92"/>
      <c r="H58" s="86" t="s">
        <v>10</v>
      </c>
    </row>
    <row r="59" spans="1:8" s="56" customFormat="1" ht="10.199999999999999" x14ac:dyDescent="0.2">
      <c r="A59" s="76"/>
      <c r="B59" s="96" t="s">
        <v>145</v>
      </c>
      <c r="C59" s="96"/>
      <c r="D59" s="97"/>
      <c r="E59" s="109"/>
      <c r="F59" s="77"/>
      <c r="G59" s="92"/>
      <c r="H59" s="86" t="s">
        <v>10</v>
      </c>
    </row>
    <row r="60" spans="1:8" s="56" customFormat="1" ht="10.199999999999999" x14ac:dyDescent="0.2">
      <c r="A60" s="76"/>
      <c r="B60" s="96" t="s">
        <v>146</v>
      </c>
      <c r="C60" s="96"/>
      <c r="D60" s="97"/>
      <c r="E60" s="109"/>
      <c r="F60" s="77"/>
      <c r="G60" s="92"/>
      <c r="H60" s="86" t="s">
        <v>10</v>
      </c>
    </row>
    <row r="61" spans="1:8" s="56" customFormat="1" ht="10.199999999999999" x14ac:dyDescent="0.2">
      <c r="A61" s="76"/>
      <c r="B61" s="96" t="s">
        <v>147</v>
      </c>
      <c r="C61" s="96"/>
      <c r="D61" s="97"/>
      <c r="E61" s="109"/>
      <c r="F61" s="77"/>
      <c r="G61" s="92"/>
      <c r="H61" s="86" t="s">
        <v>10</v>
      </c>
    </row>
    <row r="62" spans="1:8" s="56" customFormat="1" ht="10.199999999999999" x14ac:dyDescent="0.2">
      <c r="A62" s="76"/>
      <c r="B62" s="96" t="s">
        <v>148</v>
      </c>
      <c r="C62" s="96"/>
      <c r="D62" s="97"/>
      <c r="E62" s="109"/>
      <c r="F62" s="77"/>
      <c r="G62" s="92"/>
      <c r="H62" s="86" t="s">
        <v>10</v>
      </c>
    </row>
    <row r="63" spans="1:8" s="56" customFormat="1" ht="10.199999999999999" x14ac:dyDescent="0.2">
      <c r="A63" s="76"/>
      <c r="B63" s="56" t="s">
        <v>69</v>
      </c>
      <c r="D63" s="57"/>
      <c r="E63" s="77"/>
      <c r="F63" s="77"/>
      <c r="G63" s="92"/>
      <c r="H63" s="86" t="s">
        <v>10</v>
      </c>
    </row>
    <row r="64" spans="1:8" s="56" customFormat="1" ht="10.199999999999999" x14ac:dyDescent="0.2">
      <c r="A64" s="76"/>
      <c r="B64" s="56" t="s">
        <v>70</v>
      </c>
      <c r="D64" s="57"/>
      <c r="E64" s="77"/>
      <c r="F64" s="77"/>
      <c r="G64" s="92"/>
      <c r="H64" s="86" t="s">
        <v>10</v>
      </c>
    </row>
    <row r="65" spans="1:8" s="56" customFormat="1" ht="10.199999999999999" x14ac:dyDescent="0.2">
      <c r="A65" s="76"/>
      <c r="B65" s="56" t="s">
        <v>82</v>
      </c>
      <c r="D65" s="57"/>
      <c r="E65" s="77"/>
      <c r="F65" s="77"/>
      <c r="G65" s="92"/>
      <c r="H65" s="86" t="s">
        <v>10</v>
      </c>
    </row>
    <row r="66" spans="1:8" s="56" customFormat="1" ht="10.199999999999999" x14ac:dyDescent="0.2">
      <c r="A66" s="76"/>
      <c r="B66" s="56" t="s">
        <v>83</v>
      </c>
      <c r="D66" s="57"/>
      <c r="E66" s="77"/>
      <c r="F66" s="77"/>
      <c r="G66" s="92"/>
      <c r="H66" s="86" t="s">
        <v>10</v>
      </c>
    </row>
    <row r="67" spans="1:8" s="56" customFormat="1" ht="10.199999999999999" x14ac:dyDescent="0.2">
      <c r="A67" s="76"/>
      <c r="B67" s="56" t="s">
        <v>84</v>
      </c>
      <c r="D67" s="57"/>
      <c r="E67" s="77"/>
      <c r="F67" s="77"/>
      <c r="G67" s="92"/>
      <c r="H67" s="86" t="s">
        <v>10</v>
      </c>
    </row>
    <row r="68" spans="1:8" s="56" customFormat="1" ht="10.199999999999999" x14ac:dyDescent="0.2">
      <c r="A68" s="76"/>
      <c r="B68" s="56" t="s">
        <v>71</v>
      </c>
      <c r="D68" s="57"/>
      <c r="E68" s="77"/>
      <c r="F68" s="77"/>
      <c r="G68" s="92"/>
      <c r="H68" s="86" t="s">
        <v>10</v>
      </c>
    </row>
    <row r="69" spans="1:8" s="56" customFormat="1" ht="10.199999999999999" x14ac:dyDescent="0.2">
      <c r="A69" s="76"/>
      <c r="B69" s="56" t="s">
        <v>72</v>
      </c>
      <c r="D69" s="57"/>
      <c r="E69" s="77"/>
      <c r="F69" s="77"/>
      <c r="G69" s="92"/>
      <c r="H69" s="86" t="s">
        <v>10</v>
      </c>
    </row>
    <row r="70" spans="1:8" s="56" customFormat="1" ht="10.199999999999999" x14ac:dyDescent="0.2">
      <c r="A70" s="76"/>
      <c r="B70" s="56" t="s">
        <v>73</v>
      </c>
      <c r="D70" s="57"/>
      <c r="E70" s="77"/>
      <c r="F70" s="77"/>
      <c r="G70" s="92"/>
      <c r="H70" s="86" t="s">
        <v>10</v>
      </c>
    </row>
    <row r="71" spans="1:8" s="56" customFormat="1" ht="10.199999999999999" x14ac:dyDescent="0.2">
      <c r="A71" s="76"/>
      <c r="B71" s="56" t="s">
        <v>74</v>
      </c>
      <c r="D71" s="57"/>
      <c r="E71" s="77"/>
      <c r="F71" s="77"/>
      <c r="G71" s="92"/>
      <c r="H71" s="86" t="s">
        <v>10</v>
      </c>
    </row>
    <row r="72" spans="1:8" s="56" customFormat="1" ht="10.199999999999999" x14ac:dyDescent="0.2">
      <c r="A72" s="76"/>
      <c r="D72" s="57"/>
      <c r="E72" s="77"/>
      <c r="F72" s="77"/>
      <c r="G72" s="78"/>
      <c r="H72" s="8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2"/>
  <sheetViews>
    <sheetView zoomScaleNormal="100" workbookViewId="0">
      <selection activeCell="O9" sqref="O9"/>
    </sheetView>
  </sheetViews>
  <sheetFormatPr defaultColWidth="9.21875" defaultRowHeight="10.199999999999999" x14ac:dyDescent="0.2"/>
  <cols>
    <col min="1" max="1" width="9" style="98" customWidth="1"/>
    <col min="2" max="2" width="6.44140625" style="98" customWidth="1"/>
    <col min="3" max="3" width="2.44140625" style="98" customWidth="1"/>
    <col min="4" max="4" width="11.21875" style="100" customWidth="1"/>
    <col min="5" max="5" width="7.6640625" style="98" customWidth="1"/>
    <col min="6" max="6" width="2.88671875" style="98" customWidth="1"/>
    <col min="7" max="7" width="12.21875" style="98" customWidth="1"/>
    <col min="8" max="8" width="9.21875" style="98"/>
    <col min="9" max="9" width="2.77734375" style="98" customWidth="1"/>
    <col min="10" max="10" width="7.77734375" style="98" customWidth="1"/>
    <col min="11" max="11" width="5.5546875" style="98" customWidth="1"/>
    <col min="12" max="16384" width="9.21875" style="98"/>
  </cols>
  <sheetData>
    <row r="1" spans="1:21" ht="12.75" customHeight="1" x14ac:dyDescent="0.25">
      <c r="B1" s="99"/>
      <c r="C1" s="99"/>
      <c r="D1" s="99"/>
      <c r="F1" s="9" t="s">
        <v>290</v>
      </c>
      <c r="G1" s="99"/>
      <c r="H1" s="99"/>
      <c r="I1" s="99"/>
      <c r="J1" s="171" t="s">
        <v>103</v>
      </c>
      <c r="K1" s="172"/>
      <c r="L1" s="173"/>
    </row>
    <row r="2" spans="1:21" ht="12.75" customHeight="1" x14ac:dyDescent="0.25">
      <c r="A2" s="99"/>
      <c r="B2" s="99"/>
      <c r="C2" s="99"/>
      <c r="D2" s="99"/>
      <c r="E2" s="99"/>
      <c r="F2" s="99"/>
      <c r="G2" s="99"/>
      <c r="H2" s="99"/>
      <c r="I2" s="99"/>
      <c r="J2" s="171" t="s">
        <v>88</v>
      </c>
      <c r="K2" s="172"/>
      <c r="L2" s="173"/>
    </row>
    <row r="3" spans="1:21" ht="12.75" customHeight="1" x14ac:dyDescent="0.25">
      <c r="A3" s="63"/>
      <c r="B3" s="148" t="s">
        <v>274</v>
      </c>
      <c r="C3" s="148"/>
      <c r="D3" s="149" t="s">
        <v>261</v>
      </c>
      <c r="E3" s="150" t="s">
        <v>270</v>
      </c>
      <c r="F3" s="151" t="s">
        <v>273</v>
      </c>
      <c r="G3" s="148" t="s">
        <v>272</v>
      </c>
      <c r="H3" s="148" t="s">
        <v>271</v>
      </c>
      <c r="I3" s="99"/>
      <c r="J3" s="115"/>
      <c r="K3" s="26"/>
      <c r="L3" s="26"/>
      <c r="M3" s="56"/>
      <c r="N3" s="56"/>
      <c r="O3" s="56"/>
      <c r="P3" s="56"/>
      <c r="Q3" s="56"/>
      <c r="R3" s="56"/>
      <c r="S3" s="56"/>
      <c r="T3" s="56"/>
      <c r="U3" s="56"/>
    </row>
    <row r="4" spans="1:21" ht="12.75" customHeight="1" x14ac:dyDescent="0.25">
      <c r="A4" s="99"/>
      <c r="B4" s="152">
        <f>'Podatki o cestah'!C5</f>
        <v>8279</v>
      </c>
      <c r="C4" s="153"/>
      <c r="D4" s="152">
        <f>'Podatki o cestah'!E5</f>
        <v>6359</v>
      </c>
      <c r="E4" s="152">
        <f>'Podatki o cestah'!F5</f>
        <v>1920</v>
      </c>
      <c r="F4" s="153"/>
      <c r="G4" s="152">
        <f>'Podatki o cestah'!G5</f>
        <v>1301</v>
      </c>
      <c r="H4" s="154">
        <f>'Podatki o cestah'!H5</f>
        <v>87.5</v>
      </c>
      <c r="I4" s="99"/>
      <c r="J4" s="115"/>
      <c r="K4" s="26"/>
      <c r="L4" s="26"/>
      <c r="M4" s="56"/>
      <c r="N4" s="56"/>
      <c r="O4" s="56"/>
      <c r="P4" s="56"/>
      <c r="Q4" s="56"/>
      <c r="R4" s="56"/>
      <c r="S4" s="56"/>
      <c r="T4" s="56"/>
      <c r="U4" s="56"/>
    </row>
    <row r="5" spans="1:21" ht="12.75" customHeight="1" x14ac:dyDescent="0.25">
      <c r="A5" s="99"/>
      <c r="B5" s="99"/>
      <c r="C5" s="99"/>
      <c r="D5" s="99"/>
      <c r="E5" s="99"/>
      <c r="F5" s="99"/>
      <c r="G5" s="99"/>
      <c r="H5" s="99"/>
      <c r="I5" s="99"/>
      <c r="J5" s="115"/>
      <c r="K5" s="26"/>
      <c r="L5" s="26"/>
      <c r="M5" s="56"/>
      <c r="N5" s="56"/>
      <c r="O5" s="56"/>
      <c r="P5" s="56"/>
      <c r="Q5" s="56"/>
      <c r="R5" s="56"/>
      <c r="S5" s="56"/>
      <c r="T5" s="56"/>
      <c r="U5" s="56"/>
    </row>
    <row r="6" spans="1:2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8279</v>
      </c>
      <c r="E7" s="56" t="s">
        <v>0</v>
      </c>
      <c r="F7" s="58" t="s">
        <v>2</v>
      </c>
      <c r="G7" s="56">
        <f>A7*D7/1000</f>
        <v>99.347999999999999</v>
      </c>
      <c r="H7" s="56" t="s">
        <v>155</v>
      </c>
      <c r="L7" s="113"/>
    </row>
    <row r="8" spans="1:21" s="56" customFormat="1" ht="12" x14ac:dyDescent="0.25">
      <c r="A8" s="56">
        <f>G7</f>
        <v>99.347999999999999</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6359</v>
      </c>
      <c r="E11" s="56" t="s">
        <v>176</v>
      </c>
      <c r="F11" s="58" t="s">
        <v>2</v>
      </c>
      <c r="G11" s="91">
        <f>D11*3</f>
        <v>19077</v>
      </c>
      <c r="H11" s="91" t="s">
        <v>5</v>
      </c>
      <c r="K11" s="57"/>
    </row>
    <row r="12" spans="1:21" s="56" customFormat="1" x14ac:dyDescent="0.2">
      <c r="A12" s="57">
        <f>G11+K11</f>
        <v>19077</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1301</v>
      </c>
      <c r="E15" s="56" t="s">
        <v>175</v>
      </c>
      <c r="F15" s="56" t="s">
        <v>1</v>
      </c>
      <c r="G15" s="91">
        <f>D15*1.4</f>
        <v>1821.3999999999999</v>
      </c>
      <c r="H15" s="91" t="s">
        <v>5</v>
      </c>
      <c r="K15" s="58"/>
    </row>
    <row r="16" spans="1:21" s="56" customFormat="1" x14ac:dyDescent="0.2">
      <c r="A16" s="60">
        <f>G15</f>
        <v>1821.3999999999999</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19077</v>
      </c>
      <c r="E19" s="56" t="s">
        <v>5</v>
      </c>
      <c r="F19" s="58" t="s">
        <v>2</v>
      </c>
      <c r="G19" s="56">
        <f>B19*D19</f>
        <v>190.77</v>
      </c>
      <c r="H19" s="56" t="s">
        <v>5</v>
      </c>
      <c r="K19" s="58"/>
      <c r="M19" s="98"/>
      <c r="N19" s="98"/>
      <c r="O19" s="98"/>
      <c r="P19" s="98"/>
      <c r="Q19" s="98"/>
      <c r="R19" s="98"/>
      <c r="S19" s="98"/>
      <c r="T19" s="98"/>
      <c r="U19" s="98"/>
    </row>
    <row r="20" spans="1:21" s="56" customFormat="1" x14ac:dyDescent="0.2">
      <c r="A20" s="56">
        <f>G19</f>
        <v>190.77</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x14ac:dyDescent="0.2">
      <c r="A22" s="120" t="s">
        <v>171</v>
      </c>
      <c r="B22" s="55" t="s">
        <v>49</v>
      </c>
      <c r="C22" s="56"/>
      <c r="D22" s="57"/>
      <c r="E22" s="56"/>
      <c r="F22" s="56"/>
      <c r="G22" s="56"/>
      <c r="H22" s="56"/>
      <c r="I22" s="56"/>
      <c r="J22" s="56"/>
      <c r="K22" s="56"/>
      <c r="M22" s="55"/>
    </row>
    <row r="23" spans="1:21" x14ac:dyDescent="0.2">
      <c r="A23" s="123" t="s">
        <v>4</v>
      </c>
      <c r="B23" s="56">
        <v>0.25</v>
      </c>
      <c r="C23" s="56" t="s">
        <v>1</v>
      </c>
      <c r="D23" s="57">
        <f>B4/1000</f>
        <v>8.2789999999999999</v>
      </c>
      <c r="E23" s="56" t="s">
        <v>155</v>
      </c>
      <c r="F23" s="58" t="s">
        <v>2</v>
      </c>
      <c r="G23" s="60">
        <f>B23*D23</f>
        <v>2.06975</v>
      </c>
      <c r="H23" s="56" t="s">
        <v>5</v>
      </c>
      <c r="I23" s="56"/>
      <c r="J23" s="56"/>
      <c r="K23" s="56"/>
    </row>
    <row r="24" spans="1:21" x14ac:dyDescent="0.2">
      <c r="A24" s="67">
        <f>G23</f>
        <v>2.06975</v>
      </c>
      <c r="B24" s="63" t="s">
        <v>5</v>
      </c>
      <c r="C24" s="56" t="s">
        <v>1</v>
      </c>
      <c r="D24" s="92"/>
      <c r="E24" s="56" t="s">
        <v>6</v>
      </c>
      <c r="F24" s="56" t="s">
        <v>2</v>
      </c>
      <c r="G24" s="83">
        <f>A24*D24</f>
        <v>0</v>
      </c>
      <c r="H24" s="55" t="s">
        <v>3</v>
      </c>
      <c r="I24" s="56"/>
      <c r="J24" s="66">
        <v>0.22</v>
      </c>
      <c r="K24" s="56"/>
    </row>
    <row r="25" spans="1:21" x14ac:dyDescent="0.2">
      <c r="A25" s="43"/>
      <c r="B25" s="63"/>
      <c r="C25" s="56"/>
      <c r="D25" s="87"/>
      <c r="E25" s="56"/>
      <c r="F25" s="56"/>
      <c r="G25" s="71"/>
      <c r="H25" s="55"/>
      <c r="I25" s="56"/>
      <c r="J25" s="66"/>
      <c r="K25" s="56"/>
    </row>
    <row r="26" spans="1:21" x14ac:dyDescent="0.2">
      <c r="A26" s="120" t="s">
        <v>172</v>
      </c>
      <c r="B26" s="55" t="s">
        <v>149</v>
      </c>
      <c r="C26" s="56"/>
      <c r="D26" s="57"/>
      <c r="E26" s="56"/>
      <c r="F26" s="56"/>
      <c r="G26" s="55"/>
      <c r="H26" s="55"/>
      <c r="I26" s="56"/>
      <c r="J26" s="56"/>
      <c r="K26" s="56"/>
      <c r="L26" s="56"/>
      <c r="M26" s="55"/>
    </row>
    <row r="27" spans="1:21" x14ac:dyDescent="0.2">
      <c r="A27" s="123" t="s">
        <v>4</v>
      </c>
      <c r="B27" s="56">
        <v>1</v>
      </c>
      <c r="C27" s="56" t="s">
        <v>1</v>
      </c>
      <c r="D27" s="57">
        <f>B4/1000</f>
        <v>8.2789999999999999</v>
      </c>
      <c r="E27" s="56" t="s">
        <v>155</v>
      </c>
      <c r="F27" s="58" t="s">
        <v>2</v>
      </c>
      <c r="G27" s="60">
        <f>B27*D27</f>
        <v>8.2789999999999999</v>
      </c>
      <c r="H27" s="56" t="s">
        <v>5</v>
      </c>
      <c r="I27" s="56"/>
      <c r="J27" s="56"/>
      <c r="K27" s="56"/>
      <c r="L27" s="56"/>
    </row>
    <row r="28" spans="1:21" x14ac:dyDescent="0.2">
      <c r="A28" s="111">
        <f>G27</f>
        <v>8.2789999999999999</v>
      </c>
      <c r="B28" s="56" t="s">
        <v>5</v>
      </c>
      <c r="C28" s="56" t="s">
        <v>1</v>
      </c>
      <c r="D28" s="68"/>
      <c r="E28" s="56" t="s">
        <v>6</v>
      </c>
      <c r="F28" s="57" t="s">
        <v>2</v>
      </c>
      <c r="G28" s="82">
        <f>A28*D28</f>
        <v>0</v>
      </c>
      <c r="H28" s="55" t="s">
        <v>3</v>
      </c>
      <c r="I28" s="56"/>
      <c r="J28" s="59">
        <v>0.22</v>
      </c>
      <c r="K28" s="56"/>
    </row>
    <row r="29" spans="1:21" x14ac:dyDescent="0.2">
      <c r="A29" s="43"/>
      <c r="B29" s="63"/>
      <c r="C29" s="56"/>
      <c r="D29" s="87"/>
      <c r="E29" s="56"/>
      <c r="F29" s="56"/>
      <c r="G29" s="71"/>
      <c r="H29" s="55"/>
      <c r="I29" s="56"/>
      <c r="J29" s="66"/>
      <c r="K29" s="56"/>
    </row>
    <row r="30" spans="1:21" x14ac:dyDescent="0.2">
      <c r="A30" s="120" t="s">
        <v>286</v>
      </c>
      <c r="B30" s="55" t="s">
        <v>287</v>
      </c>
      <c r="C30" s="56"/>
      <c r="D30" s="57"/>
      <c r="E30" s="56"/>
      <c r="F30" s="56"/>
      <c r="G30" s="55"/>
      <c r="H30" s="55"/>
      <c r="I30" s="56"/>
      <c r="J30" s="56"/>
      <c r="K30" s="56"/>
      <c r="L30" s="56"/>
      <c r="M30" s="55"/>
    </row>
    <row r="31" spans="1:21" x14ac:dyDescent="0.2">
      <c r="A31" s="123" t="s">
        <v>4</v>
      </c>
      <c r="B31" s="56">
        <v>0.01</v>
      </c>
      <c r="C31" s="56" t="s">
        <v>1</v>
      </c>
      <c r="D31" s="57">
        <f>D4</f>
        <v>6359</v>
      </c>
      <c r="E31" s="56" t="s">
        <v>155</v>
      </c>
      <c r="F31" s="58" t="s">
        <v>2</v>
      </c>
      <c r="G31" s="60">
        <f>B31*D31</f>
        <v>63.59</v>
      </c>
      <c r="H31" s="56" t="s">
        <v>0</v>
      </c>
      <c r="I31" s="56"/>
      <c r="J31" s="56"/>
      <c r="K31" s="56"/>
      <c r="L31" s="56"/>
    </row>
    <row r="32" spans="1:21" x14ac:dyDescent="0.2">
      <c r="A32" s="111">
        <f>G31</f>
        <v>63.59</v>
      </c>
      <c r="B32" s="56" t="s">
        <v>0</v>
      </c>
      <c r="C32" s="56" t="s">
        <v>1</v>
      </c>
      <c r="D32" s="68"/>
      <c r="E32" s="56" t="s">
        <v>8</v>
      </c>
      <c r="F32" s="57" t="s">
        <v>2</v>
      </c>
      <c r="G32" s="82">
        <f>A32*D32</f>
        <v>0</v>
      </c>
      <c r="H32" s="55" t="s">
        <v>3</v>
      </c>
      <c r="I32" s="56"/>
      <c r="J32" s="59">
        <v>0.22</v>
      </c>
      <c r="K32" s="56"/>
    </row>
    <row r="33" spans="1:13" x14ac:dyDescent="0.2">
      <c r="A33" s="111"/>
      <c r="B33" s="56"/>
      <c r="C33" s="56"/>
      <c r="D33" s="69"/>
      <c r="E33" s="56"/>
      <c r="F33" s="57"/>
      <c r="G33" s="163"/>
      <c r="H33" s="55"/>
      <c r="I33" s="56"/>
      <c r="J33" s="59"/>
      <c r="K33" s="56"/>
    </row>
    <row r="34" spans="1:13" x14ac:dyDescent="0.2">
      <c r="A34" s="120" t="s">
        <v>173</v>
      </c>
      <c r="B34" s="55" t="s">
        <v>174</v>
      </c>
      <c r="C34" s="56"/>
      <c r="D34" s="87"/>
      <c r="E34" s="56"/>
      <c r="F34" s="56"/>
      <c r="G34" s="71"/>
      <c r="H34" s="55"/>
      <c r="I34" s="56"/>
      <c r="J34" s="66"/>
      <c r="K34" s="56"/>
      <c r="M34" s="55"/>
    </row>
    <row r="35" spans="1:13" x14ac:dyDescent="0.2">
      <c r="A35" s="123" t="s">
        <v>4</v>
      </c>
      <c r="B35" s="124">
        <v>0.1</v>
      </c>
      <c r="C35" s="56" t="s">
        <v>1</v>
      </c>
      <c r="D35" s="87">
        <f>E4</f>
        <v>1920</v>
      </c>
      <c r="E35" s="56" t="s">
        <v>177</v>
      </c>
      <c r="F35" s="58" t="s">
        <v>2</v>
      </c>
      <c r="G35" s="84">
        <f>B35*D35*3.5</f>
        <v>672</v>
      </c>
      <c r="H35" s="63" t="s">
        <v>5</v>
      </c>
      <c r="I35" s="56"/>
      <c r="J35" s="66"/>
      <c r="K35" s="56"/>
      <c r="M35" s="55"/>
    </row>
    <row r="36" spans="1:13" x14ac:dyDescent="0.2">
      <c r="A36" s="60">
        <f>G35</f>
        <v>672</v>
      </c>
      <c r="B36" s="56" t="s">
        <v>5</v>
      </c>
      <c r="C36" s="56" t="s">
        <v>1</v>
      </c>
      <c r="D36" s="92"/>
      <c r="E36" s="56" t="s">
        <v>6</v>
      </c>
      <c r="F36" s="56" t="s">
        <v>2</v>
      </c>
      <c r="G36" s="53">
        <f>A36*D36</f>
        <v>0</v>
      </c>
      <c r="H36" s="55" t="s">
        <v>3</v>
      </c>
      <c r="I36" s="56"/>
      <c r="J36" s="59">
        <v>0.22</v>
      </c>
      <c r="K36" s="56"/>
      <c r="L36" s="55"/>
    </row>
    <row r="37" spans="1:13" x14ac:dyDescent="0.2">
      <c r="A37" s="43"/>
      <c r="B37" s="63"/>
      <c r="C37" s="56"/>
      <c r="D37" s="87"/>
      <c r="E37" s="56"/>
      <c r="F37" s="56"/>
      <c r="G37" s="71"/>
      <c r="H37" s="55"/>
      <c r="I37" s="56"/>
      <c r="J37" s="66"/>
      <c r="K37" s="56"/>
    </row>
    <row r="38" spans="1:13" x14ac:dyDescent="0.2">
      <c r="A38" s="120" t="s">
        <v>179</v>
      </c>
      <c r="B38" s="55" t="s">
        <v>178</v>
      </c>
      <c r="C38" s="56"/>
      <c r="D38" s="87"/>
      <c r="E38" s="56"/>
      <c r="F38" s="56"/>
      <c r="G38" s="71"/>
      <c r="H38" s="55"/>
      <c r="I38" s="56"/>
      <c r="J38" s="66"/>
      <c r="K38" s="56"/>
      <c r="M38" s="55"/>
    </row>
    <row r="39" spans="1:13" x14ac:dyDescent="0.2">
      <c r="A39" s="123" t="s">
        <v>4</v>
      </c>
      <c r="B39" s="124">
        <v>0.05</v>
      </c>
      <c r="C39" s="56" t="s">
        <v>1</v>
      </c>
      <c r="D39" s="87">
        <f>E4</f>
        <v>1920</v>
      </c>
      <c r="E39" s="56" t="s">
        <v>177</v>
      </c>
      <c r="F39" s="58" t="s">
        <v>2</v>
      </c>
      <c r="G39" s="84">
        <f>B39*D39*3.5</f>
        <v>336</v>
      </c>
      <c r="H39" s="63" t="s">
        <v>5</v>
      </c>
      <c r="I39" s="56"/>
      <c r="J39" s="66"/>
      <c r="K39" s="56"/>
      <c r="M39" s="55"/>
    </row>
    <row r="40" spans="1:13" x14ac:dyDescent="0.2">
      <c r="A40" s="60">
        <f>G39</f>
        <v>336</v>
      </c>
      <c r="B40" s="56" t="s">
        <v>5</v>
      </c>
      <c r="C40" s="56" t="s">
        <v>1</v>
      </c>
      <c r="D40" s="92"/>
      <c r="E40" s="56" t="s">
        <v>6</v>
      </c>
      <c r="F40" s="56" t="s">
        <v>2</v>
      </c>
      <c r="G40" s="53">
        <f>A40*D40</f>
        <v>0</v>
      </c>
      <c r="H40" s="55" t="s">
        <v>3</v>
      </c>
      <c r="I40" s="56"/>
      <c r="J40" s="59">
        <v>0.22</v>
      </c>
      <c r="K40" s="56"/>
      <c r="L40" s="55"/>
      <c r="M40" s="56"/>
    </row>
    <row r="41" spans="1:13" x14ac:dyDescent="0.2">
      <c r="A41" s="60"/>
      <c r="B41" s="56"/>
      <c r="C41" s="56"/>
      <c r="D41" s="125"/>
      <c r="E41" s="56"/>
      <c r="F41" s="56"/>
      <c r="G41" s="65"/>
      <c r="H41" s="55"/>
      <c r="I41" s="56"/>
      <c r="J41" s="59"/>
      <c r="K41" s="56"/>
      <c r="L41" s="55"/>
      <c r="M41" s="56"/>
    </row>
    <row r="42" spans="1:13" x14ac:dyDescent="0.2">
      <c r="A42" s="120" t="s">
        <v>180</v>
      </c>
      <c r="B42" s="55" t="s">
        <v>181</v>
      </c>
      <c r="C42" s="56"/>
      <c r="D42" s="87"/>
      <c r="E42" s="56"/>
      <c r="F42" s="56"/>
      <c r="G42" s="71"/>
      <c r="H42" s="55"/>
      <c r="I42" s="56"/>
      <c r="J42" s="66"/>
      <c r="K42" s="56"/>
      <c r="M42" s="56"/>
    </row>
    <row r="43" spans="1:13" x14ac:dyDescent="0.2">
      <c r="A43" s="123" t="s">
        <v>4</v>
      </c>
      <c r="B43" s="124">
        <v>0.01</v>
      </c>
      <c r="C43" s="56" t="s">
        <v>1</v>
      </c>
      <c r="D43" s="87">
        <f>E4</f>
        <v>1920</v>
      </c>
      <c r="E43" s="56" t="s">
        <v>177</v>
      </c>
      <c r="F43" s="58" t="s">
        <v>2</v>
      </c>
      <c r="G43" s="84">
        <f>B43*D43*3.5</f>
        <v>67.2</v>
      </c>
      <c r="H43" s="63" t="s">
        <v>5</v>
      </c>
      <c r="I43" s="56"/>
      <c r="J43" s="66"/>
      <c r="K43" s="56"/>
      <c r="M43" s="55"/>
    </row>
    <row r="44" spans="1:13" x14ac:dyDescent="0.2">
      <c r="A44" s="60">
        <f>G43</f>
        <v>67.2</v>
      </c>
      <c r="B44" s="56" t="s">
        <v>5</v>
      </c>
      <c r="C44" s="56" t="s">
        <v>1</v>
      </c>
      <c r="D44" s="92"/>
      <c r="E44" s="56" t="s">
        <v>6</v>
      </c>
      <c r="F44" s="56" t="s">
        <v>2</v>
      </c>
      <c r="G44" s="53">
        <f>A44*D44</f>
        <v>0</v>
      </c>
      <c r="H44" s="55" t="s">
        <v>3</v>
      </c>
      <c r="I44" s="56"/>
      <c r="J44" s="59">
        <v>0.22</v>
      </c>
      <c r="K44" s="56"/>
      <c r="L44" s="55"/>
      <c r="M44" s="56"/>
    </row>
    <row r="45" spans="1:13" x14ac:dyDescent="0.2">
      <c r="A45" s="60"/>
      <c r="B45" s="56"/>
      <c r="C45" s="56"/>
      <c r="D45" s="125"/>
      <c r="E45" s="56"/>
      <c r="F45" s="56"/>
      <c r="G45" s="65"/>
      <c r="H45" s="55"/>
      <c r="I45" s="56"/>
      <c r="J45" s="59"/>
      <c r="K45" s="56"/>
      <c r="L45" s="55"/>
      <c r="M45" s="56"/>
    </row>
    <row r="46" spans="1:13" x14ac:dyDescent="0.2">
      <c r="A46" s="120" t="s">
        <v>182</v>
      </c>
      <c r="B46" s="55" t="s">
        <v>183</v>
      </c>
      <c r="C46" s="56"/>
      <c r="D46" s="57"/>
      <c r="E46" s="56"/>
      <c r="F46" s="56"/>
      <c r="G46" s="63"/>
      <c r="H46" s="56"/>
      <c r="I46" s="56"/>
      <c r="J46" s="56"/>
      <c r="L46" s="56"/>
      <c r="M46" s="56"/>
    </row>
    <row r="47" spans="1:13" x14ac:dyDescent="0.2">
      <c r="A47" s="123" t="s">
        <v>4</v>
      </c>
      <c r="B47" s="56">
        <v>0.1</v>
      </c>
      <c r="C47" s="56" t="s">
        <v>1</v>
      </c>
      <c r="D47" s="57">
        <f>D4</f>
        <v>6359</v>
      </c>
      <c r="E47" s="56" t="s">
        <v>184</v>
      </c>
      <c r="F47" s="58" t="s">
        <v>2</v>
      </c>
      <c r="G47" s="98">
        <f>B47*D47*0.5*2</f>
        <v>635.90000000000009</v>
      </c>
      <c r="H47" s="56" t="s">
        <v>5</v>
      </c>
      <c r="I47" s="112"/>
      <c r="J47" s="56"/>
      <c r="L47" s="56"/>
      <c r="M47" s="56"/>
    </row>
    <row r="48" spans="1:13" x14ac:dyDescent="0.2">
      <c r="A48" s="56">
        <f>G47</f>
        <v>635.90000000000009</v>
      </c>
      <c r="B48" s="56" t="s">
        <v>5</v>
      </c>
      <c r="C48" s="56" t="s">
        <v>1</v>
      </c>
      <c r="D48" s="92"/>
      <c r="E48" s="56" t="s">
        <v>6</v>
      </c>
      <c r="F48" s="56" t="s">
        <v>2</v>
      </c>
      <c r="G48" s="53">
        <f>A48*D48</f>
        <v>0</v>
      </c>
      <c r="H48" s="55" t="s">
        <v>3</v>
      </c>
      <c r="I48" s="56"/>
      <c r="J48" s="66">
        <v>0.22</v>
      </c>
      <c r="L48" s="56"/>
      <c r="M48" s="56"/>
    </row>
    <row r="49" spans="1:21" x14ac:dyDescent="0.2">
      <c r="A49" s="60"/>
      <c r="B49" s="56"/>
      <c r="C49" s="56"/>
      <c r="D49" s="125"/>
      <c r="E49" s="56"/>
      <c r="F49" s="56"/>
      <c r="G49" s="65"/>
      <c r="H49" s="55"/>
      <c r="I49" s="56"/>
      <c r="J49" s="59"/>
      <c r="K49" s="56"/>
      <c r="L49" s="55"/>
      <c r="M49" s="56"/>
    </row>
    <row r="50" spans="1:21" x14ac:dyDescent="0.2">
      <c r="A50" s="120" t="s">
        <v>185</v>
      </c>
      <c r="B50" s="55" t="s">
        <v>187</v>
      </c>
      <c r="C50" s="56"/>
      <c r="D50" s="57"/>
      <c r="E50" s="56"/>
      <c r="F50" s="56"/>
      <c r="G50" s="63"/>
      <c r="H50" s="56"/>
      <c r="I50" s="56"/>
      <c r="J50" s="56"/>
      <c r="L50" s="56"/>
      <c r="M50" s="56"/>
    </row>
    <row r="51" spans="1:21" x14ac:dyDescent="0.2">
      <c r="A51" s="123" t="s">
        <v>4</v>
      </c>
      <c r="B51" s="56">
        <v>0.1</v>
      </c>
      <c r="C51" s="56" t="s">
        <v>1</v>
      </c>
      <c r="D51" s="57">
        <f>D4</f>
        <v>6359</v>
      </c>
      <c r="E51" s="56" t="s">
        <v>184</v>
      </c>
      <c r="F51" s="58" t="s">
        <v>2</v>
      </c>
      <c r="G51" s="98">
        <f>B51*D51*0.5*2</f>
        <v>635.90000000000009</v>
      </c>
      <c r="H51" s="56" t="s">
        <v>5</v>
      </c>
      <c r="I51" s="112"/>
      <c r="J51" s="56"/>
      <c r="L51" s="56"/>
      <c r="M51" s="56"/>
    </row>
    <row r="52" spans="1:21" x14ac:dyDescent="0.2">
      <c r="A52" s="56">
        <f>G51</f>
        <v>635.90000000000009</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x14ac:dyDescent="0.2">
      <c r="A53" s="56"/>
      <c r="B53" s="56"/>
      <c r="C53" s="56"/>
      <c r="D53" s="125"/>
      <c r="E53" s="56"/>
      <c r="F53" s="56"/>
      <c r="G53" s="65"/>
      <c r="H53" s="55"/>
      <c r="I53" s="56"/>
      <c r="J53" s="66"/>
      <c r="L53" s="56"/>
      <c r="M53" s="56"/>
      <c r="N53" s="56"/>
      <c r="O53" s="56"/>
      <c r="P53" s="56"/>
      <c r="Q53" s="56"/>
      <c r="R53" s="56"/>
      <c r="S53" s="56"/>
      <c r="T53" s="56"/>
      <c r="U53" s="56"/>
    </row>
    <row r="54" spans="1:2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8279</v>
      </c>
      <c r="E59" s="56" t="s">
        <v>0</v>
      </c>
      <c r="F59" s="58" t="s">
        <v>2</v>
      </c>
      <c r="G59" s="60">
        <f>B59*D59</f>
        <v>165.58</v>
      </c>
      <c r="H59" s="56" t="s">
        <v>0</v>
      </c>
      <c r="K59" s="58"/>
    </row>
    <row r="60" spans="1:21" s="56" customFormat="1" x14ac:dyDescent="0.2">
      <c r="A60" s="60">
        <f>G59</f>
        <v>165.58</v>
      </c>
      <c r="B60" s="56" t="s">
        <v>0</v>
      </c>
      <c r="C60" s="56" t="s">
        <v>1</v>
      </c>
      <c r="D60" s="92"/>
      <c r="E60" s="56" t="s">
        <v>8</v>
      </c>
      <c r="F60" s="56" t="s">
        <v>2</v>
      </c>
      <c r="G60" s="53">
        <f>A60*D60</f>
        <v>0</v>
      </c>
      <c r="H60" s="55" t="s">
        <v>3</v>
      </c>
      <c r="J60" s="61">
        <v>9.5000000000000001E-2</v>
      </c>
    </row>
    <row r="61" spans="1:2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8279</v>
      </c>
      <c r="E63" s="56" t="s">
        <v>0</v>
      </c>
      <c r="F63" s="58" t="s">
        <v>2</v>
      </c>
      <c r="G63" s="60">
        <f>B63*D63</f>
        <v>413.95000000000005</v>
      </c>
      <c r="H63" s="56" t="s">
        <v>0</v>
      </c>
      <c r="K63" s="58"/>
    </row>
    <row r="64" spans="1:21" s="56" customFormat="1" x14ac:dyDescent="0.2">
      <c r="A64" s="60">
        <f>G63</f>
        <v>413.95000000000005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1301</v>
      </c>
      <c r="E67" s="56" t="s">
        <v>0</v>
      </c>
      <c r="F67" s="58" t="s">
        <v>2</v>
      </c>
      <c r="G67" s="60">
        <f>B67*D67</f>
        <v>650.5</v>
      </c>
      <c r="H67" s="56" t="s">
        <v>0</v>
      </c>
      <c r="M67" s="98"/>
    </row>
    <row r="68" spans="1:21" s="56" customFormat="1" x14ac:dyDescent="0.2">
      <c r="A68" s="60">
        <f>G67</f>
        <v>650.5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1301</v>
      </c>
      <c r="E71" s="56" t="s">
        <v>0</v>
      </c>
      <c r="F71" s="58" t="s">
        <v>2</v>
      </c>
      <c r="G71" s="60">
        <f>B71*D71</f>
        <v>650.5</v>
      </c>
      <c r="H71" s="56" t="s">
        <v>198</v>
      </c>
      <c r="I71" s="126" t="s">
        <v>199</v>
      </c>
      <c r="J71" s="128">
        <f>G71/700</f>
        <v>0.92928571428571427</v>
      </c>
      <c r="M71" s="98"/>
      <c r="N71" s="98"/>
      <c r="O71" s="98"/>
      <c r="P71" s="98"/>
      <c r="Q71" s="98"/>
      <c r="R71" s="98"/>
      <c r="S71" s="98"/>
      <c r="T71" s="98"/>
      <c r="U71" s="98"/>
    </row>
    <row r="72" spans="1:21" s="56" customFormat="1" x14ac:dyDescent="0.2">
      <c r="A72" s="60">
        <f>J71</f>
        <v>0.92928571428571427</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x14ac:dyDescent="0.2">
      <c r="A74" s="120" t="s">
        <v>201</v>
      </c>
      <c r="B74" s="55" t="s">
        <v>202</v>
      </c>
      <c r="C74" s="56"/>
      <c r="D74" s="57"/>
      <c r="E74" s="56"/>
      <c r="F74" s="56"/>
      <c r="G74" s="56"/>
      <c r="H74" s="56"/>
      <c r="I74" s="56"/>
      <c r="J74" s="56"/>
      <c r="L74" s="56"/>
    </row>
    <row r="75" spans="1:21" x14ac:dyDescent="0.2">
      <c r="A75" s="56"/>
      <c r="B75" s="56">
        <v>32</v>
      </c>
      <c r="C75" s="56" t="s">
        <v>1</v>
      </c>
      <c r="D75" s="57">
        <f>B4</f>
        <v>8279</v>
      </c>
      <c r="E75" s="56" t="s">
        <v>0</v>
      </c>
      <c r="F75" s="58" t="s">
        <v>2</v>
      </c>
      <c r="G75" s="60">
        <f>B75*D75/'Podatki o cestah'!C22</f>
        <v>1.2106179485187605</v>
      </c>
      <c r="H75" s="56" t="s">
        <v>199</v>
      </c>
      <c r="I75" s="56"/>
      <c r="J75" s="129"/>
      <c r="K75" s="58"/>
    </row>
    <row r="76" spans="1:21" ht="12.75" customHeight="1" x14ac:dyDescent="0.2">
      <c r="A76" s="127">
        <f>G75</f>
        <v>1.2106179485187605</v>
      </c>
      <c r="B76" s="56" t="s">
        <v>199</v>
      </c>
      <c r="C76" s="56" t="s">
        <v>1</v>
      </c>
      <c r="D76" s="92"/>
      <c r="E76" s="56" t="s">
        <v>200</v>
      </c>
      <c r="F76" s="56" t="s">
        <v>2</v>
      </c>
      <c r="G76" s="53">
        <f>A76*D76</f>
        <v>0</v>
      </c>
      <c r="H76" s="55" t="s">
        <v>3</v>
      </c>
      <c r="I76" s="56"/>
      <c r="J76" s="61">
        <v>9.5000000000000001E-2</v>
      </c>
    </row>
    <row r="78" spans="1:21" x14ac:dyDescent="0.2">
      <c r="A78" s="120" t="s">
        <v>204</v>
      </c>
      <c r="B78" s="55" t="s">
        <v>203</v>
      </c>
      <c r="C78" s="56"/>
      <c r="D78" s="57"/>
      <c r="E78" s="56"/>
      <c r="F78" s="56"/>
      <c r="G78" s="62"/>
      <c r="H78" s="56"/>
      <c r="I78" s="56"/>
      <c r="J78" s="56"/>
    </row>
    <row r="79" spans="1:21" x14ac:dyDescent="0.2">
      <c r="A79" s="56"/>
      <c r="B79" s="56">
        <v>2E-3</v>
      </c>
      <c r="C79" s="56" t="s">
        <v>1</v>
      </c>
      <c r="D79" s="57">
        <f>B4</f>
        <v>8279</v>
      </c>
      <c r="E79" s="56" t="s">
        <v>0</v>
      </c>
      <c r="F79" s="58" t="s">
        <v>2</v>
      </c>
      <c r="G79" s="60">
        <f>B79*D79/10</f>
        <v>1.6557999999999999</v>
      </c>
      <c r="H79" s="56" t="s">
        <v>199</v>
      </c>
      <c r="I79" s="56"/>
      <c r="J79" s="56"/>
    </row>
    <row r="80" spans="1:21" x14ac:dyDescent="0.2">
      <c r="A80" s="60">
        <f>G79</f>
        <v>1.6557999999999999</v>
      </c>
      <c r="B80" s="56" t="s">
        <v>199</v>
      </c>
      <c r="C80" s="56" t="s">
        <v>1</v>
      </c>
      <c r="D80" s="92"/>
      <c r="E80" s="56" t="s">
        <v>200</v>
      </c>
      <c r="F80" s="56" t="s">
        <v>2</v>
      </c>
      <c r="G80" s="53">
        <f>A80*D80</f>
        <v>0</v>
      </c>
      <c r="H80" s="55" t="s">
        <v>3</v>
      </c>
      <c r="I80" s="56"/>
      <c r="J80" s="61">
        <v>9.5000000000000001E-2</v>
      </c>
    </row>
    <row r="82" spans="1:21" x14ac:dyDescent="0.2">
      <c r="A82" s="130" t="s">
        <v>205</v>
      </c>
      <c r="B82" s="55" t="s">
        <v>206</v>
      </c>
      <c r="C82" s="56"/>
      <c r="D82" s="57"/>
      <c r="E82" s="56"/>
      <c r="F82" s="56"/>
      <c r="G82" s="56"/>
      <c r="H82" s="56"/>
      <c r="I82" s="56"/>
      <c r="J82" s="56"/>
    </row>
    <row r="83" spans="1:21" x14ac:dyDescent="0.2">
      <c r="A83" s="56"/>
      <c r="B83" s="63">
        <v>1</v>
      </c>
      <c r="C83" s="56" t="s">
        <v>1</v>
      </c>
      <c r="D83" s="57">
        <f>B4</f>
        <v>8279</v>
      </c>
      <c r="E83" s="56" t="s">
        <v>207</v>
      </c>
      <c r="F83" s="56" t="s">
        <v>2</v>
      </c>
      <c r="G83" s="131">
        <f>B83*D83/10000</f>
        <v>0.82789999999999997</v>
      </c>
      <c r="H83" s="56" t="s">
        <v>9</v>
      </c>
      <c r="I83" s="56"/>
      <c r="J83" s="56"/>
    </row>
    <row r="84" spans="1:21" x14ac:dyDescent="0.2">
      <c r="A84" s="111">
        <f>G83</f>
        <v>0.82789999999999997</v>
      </c>
      <c r="B84" s="56" t="s">
        <v>9</v>
      </c>
      <c r="C84" s="56" t="s">
        <v>1</v>
      </c>
      <c r="D84" s="92"/>
      <c r="E84" s="56" t="s">
        <v>10</v>
      </c>
      <c r="F84" s="56" t="s">
        <v>2</v>
      </c>
      <c r="G84" s="53">
        <f>A84*D84</f>
        <v>0</v>
      </c>
      <c r="H84" s="55" t="s">
        <v>3</v>
      </c>
      <c r="I84" s="56"/>
      <c r="J84" s="59">
        <v>0.22</v>
      </c>
      <c r="M84" s="56"/>
    </row>
    <row r="85" spans="1:21" x14ac:dyDescent="0.2">
      <c r="A85" s="56"/>
      <c r="B85" s="56"/>
      <c r="C85" s="56"/>
      <c r="D85" s="57"/>
      <c r="E85" s="56"/>
      <c r="F85" s="56"/>
      <c r="G85" s="55"/>
      <c r="H85" s="56"/>
      <c r="I85" s="56"/>
      <c r="J85" s="56"/>
      <c r="K85" s="56"/>
    </row>
    <row r="86" spans="1:21" x14ac:dyDescent="0.2">
      <c r="A86" s="130" t="s">
        <v>208</v>
      </c>
      <c r="B86" s="55" t="s">
        <v>209</v>
      </c>
      <c r="C86" s="56"/>
      <c r="D86" s="57"/>
      <c r="E86" s="56"/>
      <c r="F86" s="56"/>
      <c r="G86" s="56"/>
      <c r="H86" s="56"/>
      <c r="I86" s="56"/>
      <c r="J86" s="56"/>
    </row>
    <row r="87" spans="1:21" x14ac:dyDescent="0.2">
      <c r="A87" s="56"/>
      <c r="B87" s="63">
        <v>1</v>
      </c>
      <c r="C87" s="56" t="s">
        <v>1</v>
      </c>
      <c r="D87" s="57">
        <f>B4</f>
        <v>8279</v>
      </c>
      <c r="E87" s="56" t="s">
        <v>207</v>
      </c>
      <c r="F87" s="56" t="s">
        <v>2</v>
      </c>
      <c r="G87" s="131">
        <f>B87*D87/10000</f>
        <v>0.82789999999999997</v>
      </c>
      <c r="H87" s="56" t="s">
        <v>9</v>
      </c>
      <c r="I87" s="56"/>
      <c r="J87" s="56"/>
    </row>
    <row r="88" spans="1:21" x14ac:dyDescent="0.2">
      <c r="A88" s="111">
        <f>G87</f>
        <v>0.82789999999999997</v>
      </c>
      <c r="B88" s="56" t="s">
        <v>9</v>
      </c>
      <c r="C88" s="56" t="s">
        <v>1</v>
      </c>
      <c r="D88" s="92"/>
      <c r="E88" s="56" t="s">
        <v>10</v>
      </c>
      <c r="F88" s="56" t="s">
        <v>2</v>
      </c>
      <c r="G88" s="53">
        <f>A88*D88</f>
        <v>0</v>
      </c>
      <c r="H88" s="55" t="s">
        <v>3</v>
      </c>
      <c r="I88" s="56"/>
      <c r="J88" s="59">
        <v>0.22</v>
      </c>
      <c r="M88" s="56"/>
    </row>
    <row r="89" spans="1:21" x14ac:dyDescent="0.2">
      <c r="A89" s="56"/>
      <c r="B89" s="56"/>
      <c r="C89" s="56"/>
      <c r="D89" s="57"/>
      <c r="E89" s="56"/>
      <c r="F89" s="56"/>
      <c r="G89" s="55"/>
      <c r="H89" s="56"/>
      <c r="I89" s="56"/>
      <c r="J89" s="56"/>
      <c r="K89" s="56"/>
    </row>
    <row r="90" spans="1:21" x14ac:dyDescent="0.2">
      <c r="A90" s="120" t="s">
        <v>210</v>
      </c>
      <c r="B90" s="55" t="s">
        <v>47</v>
      </c>
      <c r="C90" s="56"/>
      <c r="D90" s="57"/>
      <c r="E90" s="56"/>
      <c r="F90" s="56"/>
      <c r="G90" s="56"/>
      <c r="H90" s="56"/>
      <c r="I90" s="56"/>
      <c r="J90" s="56"/>
      <c r="K90" s="56"/>
      <c r="M90" s="56"/>
    </row>
    <row r="91" spans="1:21" x14ac:dyDescent="0.2">
      <c r="A91" s="56"/>
      <c r="B91" s="132" t="s">
        <v>211</v>
      </c>
      <c r="C91" s="56" t="s">
        <v>1</v>
      </c>
      <c r="D91" s="57">
        <f>B4</f>
        <v>8279</v>
      </c>
      <c r="E91" s="56" t="s">
        <v>212</v>
      </c>
      <c r="F91" s="58" t="s">
        <v>2</v>
      </c>
      <c r="G91" s="131">
        <f>2*1.2*1.2*D91</f>
        <v>23843.52</v>
      </c>
      <c r="H91" s="56" t="s">
        <v>213</v>
      </c>
      <c r="I91" s="56" t="s">
        <v>199</v>
      </c>
      <c r="J91" s="128">
        <f>G91/4000</f>
        <v>5.9608800000000004</v>
      </c>
      <c r="M91" s="56"/>
    </row>
    <row r="92" spans="1:21" x14ac:dyDescent="0.2">
      <c r="A92" s="57">
        <f>J91</f>
        <v>5.9608800000000004</v>
      </c>
      <c r="B92" s="56" t="s">
        <v>199</v>
      </c>
      <c r="C92" s="56" t="s">
        <v>1</v>
      </c>
      <c r="D92" s="92"/>
      <c r="E92" s="56" t="s">
        <v>200</v>
      </c>
      <c r="F92" s="56" t="s">
        <v>2</v>
      </c>
      <c r="G92" s="53">
        <f>A92*D92</f>
        <v>0</v>
      </c>
      <c r="H92" s="55" t="s">
        <v>3</v>
      </c>
      <c r="I92" s="56"/>
      <c r="J92" s="59">
        <v>0.22</v>
      </c>
      <c r="K92" s="56"/>
      <c r="M92" s="56"/>
    </row>
    <row r="93" spans="1:21" x14ac:dyDescent="0.2">
      <c r="A93" s="56"/>
      <c r="B93" s="56"/>
      <c r="C93" s="56"/>
      <c r="D93" s="57"/>
      <c r="E93" s="56"/>
      <c r="F93" s="56"/>
      <c r="G93" s="55"/>
      <c r="H93" s="55"/>
      <c r="I93" s="56"/>
      <c r="J93" s="56"/>
      <c r="K93" s="56"/>
    </row>
    <row r="94" spans="1:21" x14ac:dyDescent="0.2">
      <c r="A94" s="120" t="s">
        <v>214</v>
      </c>
      <c r="B94" s="55" t="s">
        <v>48</v>
      </c>
      <c r="C94" s="56"/>
      <c r="D94" s="57"/>
      <c r="E94" s="56"/>
      <c r="F94" s="56"/>
      <c r="G94" s="56"/>
      <c r="H94" s="56"/>
      <c r="I94" s="56"/>
      <c r="J94" s="56"/>
      <c r="K94" s="56"/>
      <c r="M94" s="56"/>
    </row>
    <row r="95" spans="1:21" x14ac:dyDescent="0.2">
      <c r="A95" s="56"/>
      <c r="B95" s="132" t="s">
        <v>215</v>
      </c>
      <c r="C95" s="56" t="s">
        <v>1</v>
      </c>
      <c r="D95" s="57">
        <f>B4</f>
        <v>8279</v>
      </c>
      <c r="E95" s="56" t="s">
        <v>212</v>
      </c>
      <c r="F95" s="58" t="s">
        <v>2</v>
      </c>
      <c r="G95" s="131">
        <f>0.02*2*1.2*1.2*D95</f>
        <v>476.87039999999996</v>
      </c>
      <c r="H95" s="56" t="s">
        <v>213</v>
      </c>
      <c r="I95" s="56" t="s">
        <v>199</v>
      </c>
      <c r="J95" s="128">
        <f>G95/80</f>
        <v>5.9608799999999995</v>
      </c>
      <c r="N95" s="56"/>
      <c r="O95" s="56"/>
      <c r="P95" s="56"/>
      <c r="Q95" s="56"/>
      <c r="R95" s="56"/>
      <c r="S95" s="56"/>
      <c r="T95" s="56"/>
      <c r="U95" s="56"/>
    </row>
    <row r="96" spans="1:21" x14ac:dyDescent="0.2">
      <c r="A96" s="57">
        <f>J95</f>
        <v>5.9608799999999995</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x14ac:dyDescent="0.2">
      <c r="A97" s="56"/>
      <c r="B97" s="56"/>
      <c r="C97" s="56"/>
      <c r="D97" s="54"/>
      <c r="E97" s="56"/>
      <c r="F97" s="56"/>
      <c r="G97" s="65"/>
      <c r="H97" s="55"/>
      <c r="I97" s="56"/>
      <c r="J97" s="61"/>
      <c r="L97" s="56"/>
      <c r="M97" s="55"/>
      <c r="N97" s="55"/>
      <c r="O97" s="55"/>
      <c r="P97" s="55"/>
      <c r="Q97" s="55"/>
      <c r="R97" s="55"/>
      <c r="S97" s="55"/>
      <c r="T97" s="55"/>
      <c r="U97" s="55"/>
    </row>
    <row r="98" spans="1:2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x14ac:dyDescent="0.2">
      <c r="A99" s="56"/>
      <c r="B99" s="132">
        <v>0.1</v>
      </c>
      <c r="C99" s="56" t="s">
        <v>1</v>
      </c>
      <c r="D99" s="57">
        <f>B4</f>
        <v>8279</v>
      </c>
      <c r="E99" s="56" t="s">
        <v>219</v>
      </c>
      <c r="F99" s="58" t="s">
        <v>2</v>
      </c>
      <c r="G99" s="131">
        <f>0.1*D99</f>
        <v>827.90000000000009</v>
      </c>
      <c r="H99" s="56" t="s">
        <v>218</v>
      </c>
      <c r="I99" s="56" t="s">
        <v>199</v>
      </c>
      <c r="J99" s="128">
        <f>G99/1300</f>
        <v>0.63684615384615395</v>
      </c>
      <c r="M99" s="55"/>
    </row>
    <row r="100" spans="1:21" x14ac:dyDescent="0.2">
      <c r="A100" s="57">
        <f>J99</f>
        <v>0.63684615384615395</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8279</v>
      </c>
      <c r="E103" s="133" t="s">
        <v>221</v>
      </c>
      <c r="F103" s="134" t="s">
        <v>2</v>
      </c>
      <c r="G103" s="135">
        <f>B103*D103/10000</f>
        <v>3.3115999999999999</v>
      </c>
      <c r="H103" s="52" t="s">
        <v>9</v>
      </c>
      <c r="I103" s="46"/>
      <c r="J103" s="56"/>
      <c r="K103" s="56"/>
      <c r="N103" s="98"/>
      <c r="O103" s="98"/>
      <c r="P103" s="98"/>
      <c r="Q103" s="98"/>
      <c r="R103" s="98"/>
      <c r="S103" s="98"/>
      <c r="T103" s="98"/>
      <c r="U103" s="98"/>
    </row>
    <row r="104" spans="1:21" s="55" customFormat="1" x14ac:dyDescent="0.2">
      <c r="A104" s="114">
        <f>G103</f>
        <v>3.3115999999999999</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x14ac:dyDescent="0.2">
      <c r="A105" s="56"/>
      <c r="B105" s="56"/>
      <c r="C105" s="56"/>
      <c r="D105" s="57"/>
      <c r="E105" s="56"/>
      <c r="F105" s="56"/>
      <c r="G105" s="55"/>
      <c r="H105" s="55"/>
      <c r="I105" s="56"/>
      <c r="J105" s="56"/>
      <c r="K105" s="56"/>
      <c r="L105" s="55"/>
      <c r="M105" s="55"/>
    </row>
    <row r="106" spans="1:2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x14ac:dyDescent="0.2">
      <c r="A107" s="89"/>
      <c r="B107" s="52">
        <v>1440</v>
      </c>
      <c r="C107" s="46" t="s">
        <v>1</v>
      </c>
      <c r="D107" s="48">
        <f>B4/'Podatki o cestah'!C22</f>
        <v>3.7831810891211265E-2</v>
      </c>
      <c r="E107" s="133" t="s">
        <v>159</v>
      </c>
      <c r="F107" s="134" t="s">
        <v>2</v>
      </c>
      <c r="G107" s="49">
        <f>B107*D107</f>
        <v>54.477807683344224</v>
      </c>
      <c r="H107" s="46" t="s">
        <v>199</v>
      </c>
      <c r="I107" s="46"/>
      <c r="J107" s="56"/>
      <c r="K107" s="56"/>
      <c r="L107" s="55"/>
      <c r="M107" s="55"/>
      <c r="N107" s="55"/>
      <c r="O107" s="55"/>
      <c r="P107" s="55"/>
      <c r="Q107" s="55"/>
      <c r="R107" s="55"/>
      <c r="S107" s="55"/>
      <c r="T107" s="55"/>
      <c r="U107" s="55"/>
    </row>
    <row r="108" spans="1:21" s="55" customFormat="1" x14ac:dyDescent="0.2">
      <c r="A108" s="114">
        <f>G107</f>
        <v>54.477807683344224</v>
      </c>
      <c r="B108" s="46" t="s">
        <v>199</v>
      </c>
      <c r="C108" s="46" t="s">
        <v>1</v>
      </c>
      <c r="D108" s="68"/>
      <c r="E108" s="50" t="s">
        <v>200</v>
      </c>
      <c r="F108" s="50" t="s">
        <v>2</v>
      </c>
      <c r="G108" s="83">
        <f>A108*D108</f>
        <v>0</v>
      </c>
      <c r="H108" s="103" t="s">
        <v>3</v>
      </c>
      <c r="I108" s="56"/>
      <c r="J108" s="66">
        <v>0.22</v>
      </c>
      <c r="K108" s="56"/>
    </row>
    <row r="109" spans="1:2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x14ac:dyDescent="0.2">
      <c r="A110" s="89" t="s">
        <v>223</v>
      </c>
      <c r="B110" s="45" t="s">
        <v>224</v>
      </c>
      <c r="C110" s="46"/>
      <c r="D110" s="48"/>
      <c r="E110" s="50"/>
      <c r="F110" s="90"/>
      <c r="G110" s="49"/>
      <c r="H110" s="46"/>
      <c r="I110" s="46"/>
      <c r="J110" s="56"/>
      <c r="K110" s="56"/>
      <c r="L110" s="55"/>
      <c r="M110" s="55"/>
    </row>
    <row r="111" spans="1:21" x14ac:dyDescent="0.2">
      <c r="A111" s="89"/>
      <c r="B111" s="52">
        <v>0.2</v>
      </c>
      <c r="C111" s="46" t="s">
        <v>1</v>
      </c>
      <c r="D111" s="48">
        <f>B4</f>
        <v>8279</v>
      </c>
      <c r="E111" s="133" t="s">
        <v>225</v>
      </c>
      <c r="F111" s="134" t="s">
        <v>2</v>
      </c>
      <c r="G111" s="49">
        <f>B111*D111/4000+0.5</f>
        <v>0.91395000000000004</v>
      </c>
      <c r="H111" s="46" t="s">
        <v>226</v>
      </c>
      <c r="I111" s="106"/>
      <c r="J111" s="131">
        <f>G111*10</f>
        <v>9.1395</v>
      </c>
      <c r="K111" s="56" t="s">
        <v>199</v>
      </c>
      <c r="L111" s="55"/>
      <c r="M111" s="55"/>
    </row>
    <row r="112" spans="1:21" s="55" customFormat="1" x14ac:dyDescent="0.2">
      <c r="A112" s="114">
        <f>J111</f>
        <v>9.1395</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4967.4000000000005</v>
      </c>
      <c r="E113" s="63" t="s">
        <v>5</v>
      </c>
      <c r="F113" s="134" t="s">
        <v>2</v>
      </c>
      <c r="G113" s="124">
        <f>10*0.02*D113/1000</f>
        <v>0.99348000000000014</v>
      </c>
      <c r="H113" s="52" t="s">
        <v>229</v>
      </c>
      <c r="I113" s="56"/>
      <c r="J113" s="95"/>
      <c r="K113" s="56"/>
    </row>
    <row r="114" spans="1:21" s="55" customFormat="1" x14ac:dyDescent="0.2">
      <c r="A114" s="114">
        <f>G113</f>
        <v>0.99348000000000014</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x14ac:dyDescent="0.2">
      <c r="A117" s="89"/>
      <c r="B117" s="52"/>
      <c r="C117" s="46"/>
      <c r="D117" s="48">
        <f>D4</f>
        <v>6359</v>
      </c>
      <c r="E117" s="133" t="s">
        <v>232</v>
      </c>
      <c r="F117" s="134" t="s">
        <v>2</v>
      </c>
      <c r="G117" s="49">
        <f>D117/30000+1</f>
        <v>1.2119666666666666</v>
      </c>
      <c r="H117" s="46" t="s">
        <v>233</v>
      </c>
      <c r="I117" s="106"/>
      <c r="J117" s="131">
        <f>G117*30</f>
        <v>36.359000000000002</v>
      </c>
      <c r="K117" s="56" t="s">
        <v>199</v>
      </c>
      <c r="L117" s="55"/>
      <c r="M117" s="55"/>
      <c r="N117" s="55"/>
      <c r="O117" s="55"/>
      <c r="P117" s="55"/>
      <c r="Q117" s="55"/>
      <c r="R117" s="55"/>
      <c r="S117" s="55"/>
      <c r="T117" s="55"/>
      <c r="U117" s="55"/>
    </row>
    <row r="118" spans="1:21" s="55" customFormat="1" x14ac:dyDescent="0.2">
      <c r="A118" s="114">
        <f>J117</f>
        <v>36.359000000000002</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19077</v>
      </c>
      <c r="E119" s="63" t="s">
        <v>5</v>
      </c>
      <c r="F119" s="134" t="s">
        <v>2</v>
      </c>
      <c r="G119" s="124">
        <f>30*0.04*D119/1000</f>
        <v>22.892399999999999</v>
      </c>
      <c r="H119" s="52" t="s">
        <v>229</v>
      </c>
      <c r="I119" s="56"/>
      <c r="J119" s="95"/>
      <c r="K119" s="56"/>
      <c r="N119" s="98"/>
      <c r="O119" s="98"/>
      <c r="P119" s="98"/>
      <c r="Q119" s="98"/>
      <c r="R119" s="98"/>
      <c r="S119" s="98"/>
      <c r="T119" s="98"/>
      <c r="U119" s="98"/>
    </row>
    <row r="120" spans="1:21" s="55" customFormat="1" x14ac:dyDescent="0.2">
      <c r="A120" s="114">
        <f>G119</f>
        <v>22.892399999999999</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17.884687499999998</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53.654062500000002</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x14ac:dyDescent="0.2">
      <c r="A126" s="140"/>
      <c r="B126" s="139"/>
      <c r="C126" s="46"/>
      <c r="D126" s="48">
        <f>G4</f>
        <v>1301</v>
      </c>
      <c r="E126" s="133" t="s">
        <v>207</v>
      </c>
      <c r="F126" s="134" t="s">
        <v>2</v>
      </c>
      <c r="G126" s="49">
        <f>D126/10000+2</f>
        <v>2.1301000000000001</v>
      </c>
      <c r="H126" s="46" t="s">
        <v>241</v>
      </c>
      <c r="I126" s="106"/>
      <c r="J126" s="131">
        <f>G126*20</f>
        <v>42.602000000000004</v>
      </c>
      <c r="K126" s="56" t="s">
        <v>199</v>
      </c>
      <c r="L126" s="55"/>
      <c r="M126" s="55"/>
      <c r="N126" s="55"/>
      <c r="O126" s="55"/>
      <c r="P126" s="55"/>
      <c r="Q126" s="55"/>
      <c r="R126" s="55"/>
      <c r="S126" s="55"/>
      <c r="T126" s="55"/>
      <c r="U126" s="55"/>
    </row>
    <row r="127" spans="1:21" x14ac:dyDescent="0.2">
      <c r="A127" s="140"/>
      <c r="B127" s="139"/>
      <c r="C127" s="46"/>
      <c r="D127" s="48">
        <f>H4</f>
        <v>87.5</v>
      </c>
      <c r="E127" s="133" t="s">
        <v>5</v>
      </c>
      <c r="F127" s="134" t="s">
        <v>2</v>
      </c>
      <c r="G127" s="49">
        <f>D127/2500</f>
        <v>3.5000000000000003E-2</v>
      </c>
      <c r="H127" s="46" t="s">
        <v>242</v>
      </c>
      <c r="I127" s="106"/>
      <c r="J127" s="131">
        <f>G127*10</f>
        <v>0.35000000000000003</v>
      </c>
      <c r="K127" s="56" t="s">
        <v>199</v>
      </c>
      <c r="L127" s="55"/>
      <c r="M127" s="55"/>
    </row>
    <row r="128" spans="1:21" s="55" customFormat="1" x14ac:dyDescent="0.2">
      <c r="A128" s="114">
        <f>J126+J127</f>
        <v>42.952000000000005</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2.5214062500000001</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7.5642187500000002</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x14ac:dyDescent="0.2">
      <c r="A133" s="138" t="s">
        <v>243</v>
      </c>
      <c r="B133" s="45" t="s">
        <v>244</v>
      </c>
      <c r="C133" s="46"/>
      <c r="D133" s="48"/>
      <c r="E133" s="50"/>
      <c r="F133" s="90"/>
      <c r="H133" s="46"/>
      <c r="I133" s="46"/>
      <c r="J133" s="56"/>
      <c r="K133" s="56"/>
      <c r="L133" s="55"/>
      <c r="M133" s="55"/>
    </row>
    <row r="134" spans="1:21" x14ac:dyDescent="0.2">
      <c r="A134" s="140"/>
      <c r="B134" s="139"/>
      <c r="C134" s="46"/>
      <c r="D134" s="48">
        <f>B4</f>
        <v>8279</v>
      </c>
      <c r="E134" s="133" t="s">
        <v>207</v>
      </c>
      <c r="F134" s="134" t="s">
        <v>2</v>
      </c>
      <c r="G134" s="49">
        <f>D134/10000+2</f>
        <v>2.8279000000000001</v>
      </c>
      <c r="H134" s="46" t="s">
        <v>242</v>
      </c>
      <c r="I134" s="106"/>
      <c r="J134" s="131">
        <f>0</f>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x14ac:dyDescent="0.2">
      <c r="A138" s="140" t="s">
        <v>248</v>
      </c>
      <c r="B138" s="139"/>
      <c r="C138" s="46"/>
      <c r="D138" s="48">
        <f>B4</f>
        <v>8279</v>
      </c>
      <c r="E138" s="133" t="s">
        <v>247</v>
      </c>
      <c r="F138" s="134" t="s">
        <v>2</v>
      </c>
      <c r="G138" s="49">
        <f>D138/5000+2</f>
        <v>3.6558000000000002</v>
      </c>
      <c r="H138" s="46" t="s">
        <v>242</v>
      </c>
      <c r="I138" s="106"/>
      <c r="J138" s="131">
        <f>G138*30</f>
        <v>109.67400000000001</v>
      </c>
      <c r="K138" s="56" t="s">
        <v>199</v>
      </c>
      <c r="L138" s="55"/>
      <c r="M138" s="55"/>
      <c r="N138" s="55"/>
      <c r="O138" s="55"/>
      <c r="P138" s="55"/>
      <c r="Q138" s="55"/>
      <c r="R138" s="55"/>
      <c r="S138" s="55"/>
      <c r="T138" s="55"/>
      <c r="U138" s="55"/>
    </row>
    <row r="139" spans="1:21" x14ac:dyDescent="0.2">
      <c r="B139" s="140" t="s">
        <v>249</v>
      </c>
      <c r="C139" s="46"/>
      <c r="D139" s="48">
        <f>G4+H4</f>
        <v>1388.5</v>
      </c>
      <c r="E139" s="133" t="s">
        <v>5</v>
      </c>
      <c r="F139" s="134" t="s">
        <v>2</v>
      </c>
      <c r="G139" s="49">
        <f>D139/5000+2</f>
        <v>2.2776999999999998</v>
      </c>
      <c r="H139" s="46" t="s">
        <v>242</v>
      </c>
      <c r="I139" s="106"/>
      <c r="J139" s="131">
        <f>G139*10</f>
        <v>22.776999999999997</v>
      </c>
      <c r="K139" s="56" t="s">
        <v>199</v>
      </c>
      <c r="L139" s="55"/>
      <c r="M139" s="55"/>
      <c r="N139" s="55"/>
      <c r="O139" s="55"/>
      <c r="P139" s="55"/>
      <c r="Q139" s="55"/>
      <c r="R139" s="55"/>
      <c r="S139" s="55"/>
      <c r="T139" s="55"/>
      <c r="U139" s="55"/>
    </row>
    <row r="140" spans="1:21" s="55" customFormat="1" x14ac:dyDescent="0.2">
      <c r="A140" s="114">
        <f>J138+J139</f>
        <v>132.45099999999999</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1301</v>
      </c>
      <c r="E143" s="50" t="s">
        <v>251</v>
      </c>
      <c r="F143" s="50" t="s">
        <v>2</v>
      </c>
      <c r="G143" s="49">
        <f>B143*D143*1.5/100</f>
        <v>0.78060000000000007</v>
      </c>
      <c r="H143" s="46" t="s">
        <v>252</v>
      </c>
      <c r="I143" s="106"/>
      <c r="J143" s="131">
        <f>G143*5</f>
        <v>3.9030000000000005</v>
      </c>
      <c r="K143" s="56" t="s">
        <v>199</v>
      </c>
    </row>
    <row r="144" spans="1:21" s="55" customFormat="1" x14ac:dyDescent="0.2">
      <c r="A144" s="44">
        <f>J143</f>
        <v>3.9030000000000005</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41.395000000000003</v>
      </c>
      <c r="E147" s="50" t="s">
        <v>256</v>
      </c>
      <c r="F147" s="142" t="s">
        <v>2</v>
      </c>
      <c r="G147" s="135">
        <f>D147/10</f>
        <v>4.1395</v>
      </c>
      <c r="H147" s="52" t="s">
        <v>199</v>
      </c>
      <c r="I147" s="52"/>
      <c r="J147" s="56"/>
      <c r="K147" s="56"/>
    </row>
    <row r="148" spans="1:12" s="55" customFormat="1" x14ac:dyDescent="0.2">
      <c r="A148" s="44">
        <f>G147</f>
        <v>4.1395</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41.395000000000003</v>
      </c>
      <c r="E151" s="50" t="s">
        <v>257</v>
      </c>
      <c r="F151" s="142" t="s">
        <v>2</v>
      </c>
      <c r="G151" s="135">
        <f>D151/20</f>
        <v>2.06975</v>
      </c>
      <c r="H151" s="52" t="s">
        <v>199</v>
      </c>
      <c r="I151" s="52"/>
      <c r="J151" s="56"/>
      <c r="K151" s="56"/>
    </row>
    <row r="152" spans="1:12" s="55" customFormat="1" ht="10.199999999999999" customHeight="1" x14ac:dyDescent="0.2">
      <c r="A152" s="44">
        <f>G151</f>
        <v>2.06975</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56" customFormat="1" x14ac:dyDescent="0.2">
      <c r="D175" s="67"/>
      <c r="G175" s="57"/>
    </row>
    <row r="176" spans="1:13" s="56" customFormat="1" x14ac:dyDescent="0.2">
      <c r="C176" s="62"/>
      <c r="D176" s="62"/>
      <c r="E176" s="62"/>
      <c r="F176" s="62"/>
      <c r="G176" s="70"/>
      <c r="H176" s="62"/>
    </row>
    <row r="177" spans="1:11" s="56" customFormat="1" x14ac:dyDescent="0.2"/>
    <row r="178" spans="1:11" s="56" customFormat="1" x14ac:dyDescent="0.2">
      <c r="G178" s="57"/>
    </row>
    <row r="179" spans="1:11" s="56" customFormat="1" x14ac:dyDescent="0.2"/>
    <row r="180" spans="1:11" s="56" customFormat="1" x14ac:dyDescent="0.2"/>
    <row r="181" spans="1:11" s="56" customFormat="1" x14ac:dyDescent="0.2">
      <c r="A181" s="98"/>
      <c r="B181" s="98"/>
      <c r="C181" s="98"/>
      <c r="D181" s="100"/>
      <c r="F181" s="98"/>
      <c r="G181" s="98"/>
      <c r="H181" s="98"/>
      <c r="I181" s="98"/>
      <c r="J181" s="98"/>
      <c r="K181" s="98"/>
    </row>
    <row r="182" spans="1:11" s="56" customFormat="1" x14ac:dyDescent="0.2">
      <c r="A182" s="98"/>
      <c r="B182" s="98"/>
      <c r="C182" s="98"/>
      <c r="D182" s="100"/>
      <c r="E182" s="98"/>
      <c r="F182" s="98"/>
      <c r="G182" s="98"/>
      <c r="H182" s="98"/>
      <c r="I182" s="98"/>
      <c r="J182" s="98"/>
      <c r="K182" s="98"/>
    </row>
    <row r="183" spans="1:11" s="56" customFormat="1" x14ac:dyDescent="0.2">
      <c r="A183" s="98"/>
      <c r="B183" s="98"/>
      <c r="C183" s="98"/>
      <c r="D183" s="100"/>
      <c r="E183" s="98"/>
      <c r="F183" s="98"/>
      <c r="G183" s="98"/>
      <c r="H183" s="98"/>
      <c r="I183" s="98"/>
      <c r="J183" s="98"/>
      <c r="K183" s="98"/>
    </row>
    <row r="184" spans="1:11" s="56" customFormat="1" x14ac:dyDescent="0.2">
      <c r="A184" s="98"/>
      <c r="B184" s="98"/>
      <c r="C184" s="98"/>
      <c r="D184" s="100"/>
      <c r="E184" s="98"/>
      <c r="F184" s="98"/>
      <c r="G184" s="98"/>
      <c r="H184" s="98"/>
      <c r="I184" s="98"/>
      <c r="J184" s="98"/>
      <c r="K184" s="98"/>
    </row>
    <row r="185" spans="1:11" s="56" customFormat="1" x14ac:dyDescent="0.2">
      <c r="A185" s="98"/>
      <c r="B185" s="98"/>
      <c r="C185" s="98"/>
      <c r="D185" s="100"/>
      <c r="E185" s="98"/>
      <c r="F185" s="98"/>
      <c r="G185" s="98"/>
      <c r="H185" s="98"/>
      <c r="I185" s="98"/>
      <c r="J185" s="98"/>
      <c r="K185" s="98"/>
    </row>
    <row r="186" spans="1:11" s="56" customFormat="1" x14ac:dyDescent="0.2">
      <c r="A186" s="98"/>
      <c r="B186" s="98"/>
      <c r="C186" s="98"/>
      <c r="D186" s="100"/>
      <c r="E186" s="98"/>
      <c r="F186" s="98"/>
      <c r="G186" s="98"/>
      <c r="H186" s="98"/>
      <c r="I186" s="98"/>
      <c r="J186" s="98"/>
      <c r="K186" s="98"/>
    </row>
    <row r="187" spans="1:11" s="56" customFormat="1" x14ac:dyDescent="0.2">
      <c r="A187" s="98"/>
      <c r="B187" s="98"/>
      <c r="C187" s="98"/>
      <c r="D187" s="100"/>
      <c r="E187" s="98"/>
      <c r="F187" s="98"/>
      <c r="G187" s="98"/>
      <c r="H187" s="98"/>
      <c r="I187" s="98"/>
      <c r="J187" s="98"/>
      <c r="K187" s="98"/>
    </row>
    <row r="188" spans="1:11" s="56" customFormat="1" x14ac:dyDescent="0.2">
      <c r="A188" s="98"/>
      <c r="B188" s="98"/>
      <c r="C188" s="98"/>
      <c r="D188" s="100"/>
      <c r="F188" s="98"/>
      <c r="G188" s="98"/>
      <c r="H188" s="98"/>
      <c r="I188" s="98"/>
      <c r="J188" s="98"/>
      <c r="K188" s="98"/>
    </row>
    <row r="189" spans="1:11" s="56" customFormat="1" x14ac:dyDescent="0.2">
      <c r="A189" s="98"/>
      <c r="B189" s="98"/>
      <c r="C189" s="98"/>
      <c r="D189" s="100"/>
      <c r="E189" s="98"/>
      <c r="F189" s="98"/>
      <c r="G189" s="98"/>
      <c r="H189" s="98"/>
      <c r="I189" s="98"/>
      <c r="J189" s="98"/>
      <c r="K189" s="98"/>
    </row>
    <row r="190" spans="1:11" s="56" customFormat="1" x14ac:dyDescent="0.2">
      <c r="A190" s="98"/>
      <c r="B190" s="98"/>
      <c r="C190" s="98"/>
      <c r="D190" s="100"/>
      <c r="E190" s="98"/>
      <c r="F190" s="98"/>
      <c r="G190" s="98"/>
      <c r="H190" s="98"/>
      <c r="I190" s="98"/>
      <c r="J190" s="98"/>
      <c r="K190" s="98"/>
    </row>
    <row r="191" spans="1:11" s="56" customFormat="1" x14ac:dyDescent="0.2">
      <c r="A191" s="98"/>
      <c r="B191" s="98"/>
      <c r="C191" s="98"/>
      <c r="D191" s="100"/>
      <c r="E191" s="98"/>
      <c r="F191" s="98"/>
      <c r="G191" s="98"/>
      <c r="H191" s="98"/>
      <c r="I191" s="98"/>
      <c r="J191" s="98"/>
      <c r="K191" s="98"/>
    </row>
    <row r="192" spans="1:11" s="56" customFormat="1" x14ac:dyDescent="0.2">
      <c r="A192" s="98"/>
      <c r="B192" s="98"/>
      <c r="C192" s="98"/>
      <c r="D192" s="100"/>
      <c r="E192" s="98"/>
      <c r="F192" s="98"/>
      <c r="G192" s="98"/>
      <c r="H192" s="98"/>
      <c r="I192" s="98"/>
      <c r="J192" s="98"/>
      <c r="K192" s="98"/>
    </row>
    <row r="193" spans="1:13" s="56" customFormat="1" x14ac:dyDescent="0.2">
      <c r="A193" s="98"/>
      <c r="B193" s="98"/>
      <c r="C193" s="98"/>
      <c r="D193" s="100"/>
      <c r="E193" s="98"/>
      <c r="F193" s="98"/>
      <c r="G193" s="98"/>
      <c r="H193" s="98"/>
      <c r="I193" s="98"/>
      <c r="J193" s="98"/>
      <c r="K193" s="98"/>
    </row>
    <row r="194" spans="1:13" s="56" customFormat="1" x14ac:dyDescent="0.2">
      <c r="A194" s="98"/>
      <c r="B194" s="98"/>
      <c r="C194" s="98"/>
      <c r="D194" s="100"/>
      <c r="E194" s="98"/>
      <c r="F194" s="98"/>
      <c r="G194" s="98"/>
      <c r="H194" s="98"/>
      <c r="I194" s="98"/>
      <c r="J194" s="98"/>
      <c r="K194" s="98"/>
    </row>
    <row r="195" spans="1:13" s="56" customFormat="1" x14ac:dyDescent="0.2">
      <c r="A195" s="98"/>
      <c r="B195" s="98"/>
      <c r="C195" s="98"/>
      <c r="D195" s="100"/>
      <c r="E195" s="98"/>
      <c r="F195" s="98"/>
      <c r="G195" s="98"/>
      <c r="H195" s="98"/>
      <c r="I195" s="98"/>
      <c r="J195" s="98"/>
      <c r="K195" s="98"/>
    </row>
    <row r="196" spans="1:13" s="56" customFormat="1" x14ac:dyDescent="0.2">
      <c r="A196" s="98"/>
      <c r="B196" s="98"/>
      <c r="C196" s="98"/>
      <c r="D196" s="100"/>
      <c r="E196" s="98"/>
      <c r="F196" s="98"/>
      <c r="G196" s="98"/>
      <c r="H196" s="98"/>
      <c r="I196" s="98"/>
      <c r="J196" s="98"/>
      <c r="K196" s="98"/>
    </row>
    <row r="197" spans="1:13" s="56" customFormat="1" x14ac:dyDescent="0.2">
      <c r="A197" s="98"/>
      <c r="B197" s="98"/>
      <c r="C197" s="98"/>
      <c r="D197" s="100"/>
      <c r="E197" s="98"/>
      <c r="F197" s="98"/>
      <c r="G197" s="98"/>
      <c r="H197" s="98"/>
      <c r="I197" s="98"/>
      <c r="J197" s="98"/>
      <c r="K197" s="98"/>
    </row>
    <row r="198" spans="1:13" s="56" customFormat="1" x14ac:dyDescent="0.2">
      <c r="A198" s="98"/>
      <c r="B198" s="98"/>
      <c r="C198" s="98"/>
      <c r="D198" s="100"/>
      <c r="E198" s="98"/>
      <c r="F198" s="98"/>
      <c r="G198" s="98"/>
      <c r="H198" s="98"/>
      <c r="I198" s="98"/>
      <c r="J198" s="98"/>
      <c r="K198" s="98"/>
    </row>
    <row r="199" spans="1:13" s="56" customFormat="1" x14ac:dyDescent="0.2">
      <c r="A199" s="98"/>
      <c r="B199" s="98"/>
      <c r="C199" s="98"/>
      <c r="D199" s="100"/>
      <c r="E199" s="98"/>
      <c r="F199" s="98"/>
      <c r="G199" s="98"/>
      <c r="H199" s="98"/>
      <c r="I199" s="98"/>
      <c r="J199" s="98"/>
      <c r="K199" s="98"/>
    </row>
    <row r="200" spans="1:13" s="56" customFormat="1" x14ac:dyDescent="0.2">
      <c r="A200" s="98"/>
      <c r="B200" s="98"/>
      <c r="C200" s="98"/>
      <c r="D200" s="100"/>
      <c r="E200" s="98"/>
      <c r="F200" s="98"/>
      <c r="G200" s="98"/>
      <c r="H200" s="98"/>
      <c r="I200" s="98"/>
      <c r="J200" s="98"/>
      <c r="K200" s="98"/>
    </row>
    <row r="201" spans="1:13" s="56" customFormat="1" x14ac:dyDescent="0.2">
      <c r="A201" s="98"/>
      <c r="B201" s="98"/>
      <c r="C201" s="98"/>
      <c r="D201" s="100"/>
      <c r="E201" s="98"/>
      <c r="F201" s="98"/>
      <c r="G201" s="98"/>
      <c r="H201" s="98"/>
      <c r="I201" s="98"/>
      <c r="J201" s="98"/>
      <c r="K201" s="98"/>
    </row>
    <row r="202" spans="1:13" s="56" customFormat="1" x14ac:dyDescent="0.2">
      <c r="A202" s="98"/>
      <c r="B202" s="98"/>
      <c r="C202" s="98"/>
      <c r="D202" s="100"/>
      <c r="E202" s="98"/>
      <c r="F202" s="98"/>
      <c r="G202" s="98"/>
      <c r="H202" s="98"/>
      <c r="I202" s="98"/>
      <c r="J202" s="98"/>
      <c r="K202" s="98"/>
    </row>
    <row r="203" spans="1:13" s="56" customFormat="1" x14ac:dyDescent="0.2">
      <c r="A203" s="98"/>
      <c r="B203" s="98"/>
      <c r="C203" s="98"/>
      <c r="D203" s="100"/>
      <c r="E203" s="98"/>
      <c r="F203" s="98"/>
      <c r="G203" s="98"/>
      <c r="H203" s="98"/>
      <c r="I203" s="98"/>
      <c r="J203" s="98"/>
      <c r="K203" s="98"/>
    </row>
    <row r="204" spans="1:13" s="56" customFormat="1" x14ac:dyDescent="0.2">
      <c r="A204" s="98"/>
      <c r="B204" s="98"/>
      <c r="C204" s="98"/>
      <c r="D204" s="100"/>
      <c r="E204" s="98"/>
      <c r="F204" s="98"/>
      <c r="G204" s="98"/>
      <c r="H204" s="98"/>
      <c r="I204" s="98"/>
      <c r="J204" s="98"/>
      <c r="K204" s="98"/>
      <c r="M204" s="55"/>
    </row>
    <row r="205" spans="1:13" s="56" customFormat="1" x14ac:dyDescent="0.2">
      <c r="A205" s="98"/>
      <c r="B205" s="98"/>
      <c r="C205" s="98"/>
      <c r="D205" s="100"/>
      <c r="E205" s="98"/>
      <c r="F205" s="98"/>
      <c r="G205" s="98"/>
      <c r="H205" s="98"/>
      <c r="I205" s="98"/>
      <c r="J205" s="98"/>
      <c r="K205" s="98"/>
    </row>
    <row r="206" spans="1:13" s="56" customFormat="1" x14ac:dyDescent="0.2">
      <c r="A206" s="98"/>
      <c r="B206" s="98"/>
      <c r="C206" s="98"/>
      <c r="D206" s="100"/>
      <c r="E206" s="98"/>
      <c r="F206" s="98"/>
      <c r="G206" s="98"/>
      <c r="H206" s="98"/>
      <c r="I206" s="98"/>
      <c r="J206" s="98"/>
      <c r="K206" s="98"/>
    </row>
    <row r="207" spans="1:13" s="56" customFormat="1" x14ac:dyDescent="0.2">
      <c r="A207" s="98"/>
      <c r="B207" s="98"/>
      <c r="C207" s="98"/>
      <c r="D207" s="100"/>
      <c r="E207" s="98"/>
      <c r="F207" s="98"/>
      <c r="G207" s="98"/>
      <c r="H207" s="98"/>
      <c r="I207" s="98"/>
      <c r="J207" s="98"/>
      <c r="K207" s="98"/>
    </row>
    <row r="208" spans="1:13" s="56" customFormat="1" x14ac:dyDescent="0.2">
      <c r="A208" s="98"/>
      <c r="B208" s="98"/>
      <c r="C208" s="98"/>
      <c r="D208" s="100"/>
      <c r="E208" s="98"/>
      <c r="F208" s="98"/>
      <c r="G208" s="98"/>
      <c r="H208" s="98"/>
      <c r="I208" s="98"/>
      <c r="J208" s="98"/>
      <c r="K208" s="98"/>
    </row>
    <row r="209" spans="1:21" s="56" customFormat="1" x14ac:dyDescent="0.2">
      <c r="A209" s="98"/>
      <c r="B209" s="98"/>
      <c r="C209" s="98"/>
      <c r="D209" s="100"/>
      <c r="E209" s="98"/>
      <c r="F209" s="98"/>
      <c r="G209" s="98"/>
      <c r="H209" s="98"/>
      <c r="I209" s="98"/>
      <c r="J209" s="98"/>
      <c r="K209" s="98"/>
    </row>
    <row r="210" spans="1:21" s="56" customFormat="1" x14ac:dyDescent="0.2">
      <c r="A210" s="98"/>
      <c r="B210" s="98"/>
      <c r="C210" s="98"/>
      <c r="D210" s="100"/>
      <c r="E210" s="98"/>
      <c r="F210" s="98"/>
      <c r="G210" s="98"/>
      <c r="H210" s="98"/>
      <c r="I210" s="98"/>
      <c r="J210" s="98"/>
      <c r="K210" s="98"/>
    </row>
    <row r="211" spans="1:21" s="56" customFormat="1" x14ac:dyDescent="0.2">
      <c r="A211" s="98"/>
      <c r="B211" s="98"/>
      <c r="C211" s="98"/>
      <c r="D211" s="100"/>
      <c r="E211" s="98"/>
      <c r="F211" s="98"/>
      <c r="G211" s="98"/>
      <c r="H211" s="98"/>
      <c r="I211" s="98"/>
      <c r="J211" s="98"/>
      <c r="K211" s="98"/>
    </row>
    <row r="212" spans="1:21" s="56" customFormat="1" x14ac:dyDescent="0.2">
      <c r="A212" s="98"/>
      <c r="B212" s="98"/>
      <c r="C212" s="98"/>
      <c r="D212" s="100"/>
      <c r="E212" s="98"/>
      <c r="F212" s="98"/>
      <c r="G212" s="98"/>
      <c r="H212" s="98"/>
      <c r="I212" s="98"/>
      <c r="J212" s="98"/>
      <c r="K212" s="98"/>
      <c r="M212" s="98"/>
    </row>
    <row r="213" spans="1:21" s="56" customFormat="1" x14ac:dyDescent="0.2">
      <c r="A213" s="98"/>
      <c r="B213" s="98"/>
      <c r="C213" s="98"/>
      <c r="D213" s="100"/>
      <c r="E213" s="98"/>
      <c r="F213" s="98"/>
      <c r="G213" s="98"/>
      <c r="H213" s="98"/>
      <c r="I213" s="98"/>
      <c r="J213" s="98"/>
      <c r="K213" s="98"/>
      <c r="M213" s="98"/>
    </row>
    <row r="214" spans="1:21" s="56" customFormat="1" x14ac:dyDescent="0.2">
      <c r="A214" s="98"/>
      <c r="B214" s="98"/>
      <c r="C214" s="98"/>
      <c r="D214" s="100"/>
      <c r="E214" s="98"/>
      <c r="F214" s="98"/>
      <c r="G214" s="98"/>
      <c r="H214" s="98"/>
      <c r="I214" s="98"/>
      <c r="J214" s="98"/>
      <c r="K214" s="98"/>
      <c r="L214" s="55"/>
      <c r="M214" s="98"/>
    </row>
    <row r="215" spans="1:21" s="56" customFormat="1" x14ac:dyDescent="0.2">
      <c r="A215" s="98"/>
      <c r="B215" s="98"/>
      <c r="C215" s="98"/>
      <c r="D215" s="100"/>
      <c r="E215" s="98"/>
      <c r="F215" s="98"/>
      <c r="G215" s="98"/>
      <c r="H215" s="98"/>
      <c r="I215" s="98"/>
      <c r="J215" s="98"/>
      <c r="K215" s="98"/>
      <c r="M215" s="98"/>
    </row>
    <row r="216" spans="1:21" s="56" customFormat="1" x14ac:dyDescent="0.2">
      <c r="A216" s="98"/>
      <c r="B216" s="98"/>
      <c r="C216" s="98"/>
      <c r="D216" s="100"/>
      <c r="E216" s="98"/>
      <c r="F216" s="98"/>
      <c r="G216" s="98"/>
      <c r="H216" s="98"/>
      <c r="I216" s="98"/>
      <c r="J216" s="98"/>
      <c r="K216" s="98"/>
      <c r="M216" s="98"/>
    </row>
    <row r="217" spans="1:21" s="56" customFormat="1" x14ac:dyDescent="0.2">
      <c r="A217" s="98"/>
      <c r="B217" s="98"/>
      <c r="C217" s="98"/>
      <c r="D217" s="100"/>
      <c r="E217" s="98"/>
      <c r="F217" s="98"/>
      <c r="G217" s="98"/>
      <c r="H217" s="98"/>
      <c r="I217" s="98"/>
      <c r="J217" s="98"/>
      <c r="K217" s="98"/>
      <c r="M217" s="98"/>
    </row>
    <row r="218" spans="1:21" s="56" customFormat="1" x14ac:dyDescent="0.2">
      <c r="A218" s="98"/>
      <c r="B218" s="98"/>
      <c r="C218" s="98"/>
      <c r="D218" s="100"/>
      <c r="E218" s="98"/>
      <c r="F218" s="98"/>
      <c r="G218" s="98"/>
      <c r="H218" s="98"/>
      <c r="I218" s="98"/>
      <c r="J218" s="98"/>
      <c r="K218" s="98"/>
      <c r="M218" s="98"/>
    </row>
    <row r="219" spans="1:21" s="56" customFormat="1" x14ac:dyDescent="0.2">
      <c r="A219" s="98"/>
      <c r="B219" s="98"/>
      <c r="C219" s="98"/>
      <c r="D219" s="100"/>
      <c r="E219" s="98"/>
      <c r="F219" s="98"/>
      <c r="G219" s="98"/>
      <c r="H219" s="98"/>
      <c r="I219" s="98"/>
      <c r="J219" s="98"/>
      <c r="K219" s="98"/>
      <c r="M219" s="98"/>
      <c r="N219" s="55"/>
      <c r="O219" s="55"/>
      <c r="P219" s="55"/>
      <c r="Q219" s="55"/>
      <c r="R219" s="55"/>
      <c r="S219" s="55"/>
      <c r="T219" s="55"/>
      <c r="U219" s="55"/>
    </row>
    <row r="220" spans="1:21" s="56" customFormat="1" x14ac:dyDescent="0.2">
      <c r="A220" s="98"/>
      <c r="B220" s="98"/>
      <c r="C220" s="98"/>
      <c r="D220" s="100"/>
      <c r="E220" s="98"/>
      <c r="F220" s="98"/>
      <c r="G220" s="98"/>
      <c r="H220" s="98"/>
      <c r="I220" s="98"/>
      <c r="J220" s="98"/>
      <c r="K220" s="98"/>
      <c r="M220" s="98"/>
    </row>
    <row r="221" spans="1:21" s="56" customFormat="1" x14ac:dyDescent="0.2">
      <c r="A221" s="98"/>
      <c r="B221" s="98"/>
      <c r="C221" s="98"/>
      <c r="D221" s="100"/>
      <c r="E221" s="98"/>
      <c r="F221" s="98"/>
      <c r="G221" s="98"/>
      <c r="H221" s="98"/>
      <c r="I221" s="98"/>
      <c r="J221" s="98"/>
      <c r="K221" s="98"/>
      <c r="M221" s="98"/>
    </row>
    <row r="222" spans="1:21" s="56" customFormat="1" x14ac:dyDescent="0.2">
      <c r="A222" s="98"/>
      <c r="B222" s="98"/>
      <c r="C222" s="98"/>
      <c r="D222" s="100"/>
      <c r="E222" s="98"/>
      <c r="F222" s="98"/>
      <c r="G222" s="98"/>
      <c r="H222" s="98"/>
      <c r="I222" s="98"/>
      <c r="J222" s="98"/>
      <c r="K222" s="98"/>
      <c r="L222" s="98"/>
      <c r="M222" s="98"/>
    </row>
    <row r="223" spans="1:21" s="56" customFormat="1" x14ac:dyDescent="0.2">
      <c r="A223" s="98"/>
      <c r="B223" s="98"/>
      <c r="C223" s="98"/>
      <c r="D223" s="100"/>
      <c r="E223" s="98"/>
      <c r="F223" s="98"/>
      <c r="G223" s="98"/>
      <c r="H223" s="98"/>
      <c r="I223" s="98"/>
      <c r="J223" s="98"/>
      <c r="K223" s="98"/>
      <c r="L223" s="98"/>
      <c r="M223" s="98"/>
    </row>
    <row r="224" spans="1:21" s="56" customFormat="1" x14ac:dyDescent="0.2">
      <c r="A224" s="98"/>
      <c r="B224" s="98"/>
      <c r="C224" s="98"/>
      <c r="D224" s="100"/>
      <c r="E224" s="98"/>
      <c r="F224" s="98"/>
      <c r="G224" s="98"/>
      <c r="H224" s="98"/>
      <c r="I224" s="98"/>
      <c r="J224" s="98"/>
      <c r="K224" s="98"/>
      <c r="L224" s="98"/>
      <c r="M224" s="98"/>
    </row>
    <row r="225" spans="1:21" s="55" customFormat="1" x14ac:dyDescent="0.2">
      <c r="A225" s="98"/>
      <c r="B225" s="98"/>
      <c r="C225" s="98"/>
      <c r="D225" s="100"/>
      <c r="E225" s="98"/>
      <c r="F225" s="98"/>
      <c r="G225" s="98"/>
      <c r="H225" s="98"/>
      <c r="I225" s="98"/>
      <c r="J225" s="98"/>
      <c r="K225" s="98"/>
      <c r="L225" s="98"/>
      <c r="M225" s="98"/>
      <c r="N225" s="56"/>
      <c r="O225" s="56"/>
      <c r="P225" s="56"/>
      <c r="Q225" s="56"/>
      <c r="R225" s="56"/>
      <c r="S225" s="56"/>
      <c r="T225" s="56"/>
      <c r="U225" s="56"/>
    </row>
    <row r="226" spans="1:21" s="56" customFormat="1" x14ac:dyDescent="0.2">
      <c r="A226" s="98"/>
      <c r="B226" s="98"/>
      <c r="C226" s="98"/>
      <c r="D226" s="100"/>
      <c r="E226" s="98"/>
      <c r="F226" s="98"/>
      <c r="G226" s="98"/>
      <c r="H226" s="98"/>
      <c r="I226" s="98"/>
      <c r="J226" s="98"/>
      <c r="K226" s="98"/>
      <c r="L226" s="98"/>
      <c r="M226" s="98"/>
    </row>
    <row r="227" spans="1:21" s="56" customFormat="1" x14ac:dyDescent="0.2">
      <c r="A227" s="98"/>
      <c r="B227" s="98"/>
      <c r="C227" s="98"/>
      <c r="D227" s="100"/>
      <c r="E227" s="98"/>
      <c r="F227" s="98"/>
      <c r="G227" s="98"/>
      <c r="H227" s="98"/>
      <c r="I227" s="98"/>
      <c r="J227" s="98"/>
      <c r="K227" s="98"/>
      <c r="L227" s="98"/>
      <c r="M227" s="98"/>
      <c r="N227" s="98"/>
      <c r="O227" s="98"/>
      <c r="P227" s="98"/>
      <c r="Q227" s="98"/>
      <c r="R227" s="98"/>
      <c r="S227" s="98"/>
      <c r="T227" s="98"/>
      <c r="U227" s="98"/>
    </row>
    <row r="228" spans="1:21" s="56" customFormat="1" x14ac:dyDescent="0.2">
      <c r="A228" s="98"/>
      <c r="B228" s="98"/>
      <c r="C228" s="98"/>
      <c r="D228" s="100"/>
      <c r="E228" s="98"/>
      <c r="F228" s="98"/>
      <c r="G228" s="98"/>
      <c r="H228" s="98"/>
      <c r="I228" s="98"/>
      <c r="J228" s="98"/>
      <c r="K228" s="98"/>
      <c r="L228" s="98"/>
      <c r="M228" s="98"/>
      <c r="N228" s="98"/>
      <c r="O228" s="98"/>
      <c r="P228" s="98"/>
      <c r="Q228" s="98"/>
      <c r="R228" s="98"/>
      <c r="S228" s="98"/>
      <c r="T228" s="98"/>
      <c r="U228" s="98"/>
    </row>
    <row r="229" spans="1:21" s="56" customFormat="1" x14ac:dyDescent="0.2">
      <c r="A229" s="98"/>
      <c r="B229" s="98"/>
      <c r="C229" s="98"/>
      <c r="D229" s="100"/>
      <c r="E229" s="98"/>
      <c r="F229" s="98"/>
      <c r="G229" s="98"/>
      <c r="H229" s="98"/>
      <c r="I229" s="98"/>
      <c r="J229" s="98"/>
      <c r="K229" s="98"/>
      <c r="L229" s="98"/>
      <c r="M229" s="98"/>
      <c r="N229" s="98"/>
      <c r="O229" s="98"/>
      <c r="P229" s="98"/>
      <c r="Q229" s="98"/>
      <c r="R229" s="98"/>
      <c r="S229" s="98"/>
      <c r="T229" s="98"/>
      <c r="U229" s="98"/>
    </row>
    <row r="230" spans="1:21" s="56" customFormat="1" x14ac:dyDescent="0.2">
      <c r="A230" s="98"/>
      <c r="B230" s="98"/>
      <c r="C230" s="98"/>
      <c r="D230" s="100"/>
      <c r="E230" s="98"/>
      <c r="F230" s="98"/>
      <c r="G230" s="98"/>
      <c r="H230" s="98"/>
      <c r="I230" s="98"/>
      <c r="J230" s="98"/>
      <c r="K230" s="98"/>
      <c r="L230" s="98"/>
      <c r="M230" s="98"/>
      <c r="N230" s="98"/>
      <c r="O230" s="98"/>
      <c r="P230" s="98"/>
      <c r="Q230" s="98"/>
      <c r="R230" s="98"/>
      <c r="S230" s="98"/>
      <c r="T230" s="98"/>
      <c r="U230" s="98"/>
    </row>
    <row r="231" spans="1:21" s="56" customFormat="1" x14ac:dyDescent="0.2">
      <c r="A231" s="98"/>
      <c r="B231" s="98"/>
      <c r="C231" s="98"/>
      <c r="D231" s="100"/>
      <c r="E231" s="98"/>
      <c r="F231" s="98"/>
      <c r="G231" s="98"/>
      <c r="H231" s="98"/>
      <c r="I231" s="98"/>
      <c r="J231" s="98"/>
      <c r="K231" s="98"/>
      <c r="L231" s="98"/>
      <c r="M231" s="98"/>
      <c r="N231" s="98"/>
      <c r="O231" s="98"/>
      <c r="P231" s="98"/>
      <c r="Q231" s="98"/>
      <c r="R231" s="98"/>
      <c r="S231" s="98"/>
      <c r="T231" s="98"/>
      <c r="U231" s="98"/>
    </row>
    <row r="232" spans="1:21" s="56" customFormat="1" x14ac:dyDescent="0.2">
      <c r="A232" s="98"/>
      <c r="B232" s="98"/>
      <c r="C232" s="98"/>
      <c r="D232" s="100"/>
      <c r="E232" s="98"/>
      <c r="F232" s="98"/>
      <c r="G232" s="98"/>
      <c r="H232" s="98"/>
      <c r="I232" s="98"/>
      <c r="J232" s="98"/>
      <c r="K232" s="98"/>
      <c r="L232" s="98"/>
      <c r="M232" s="98"/>
      <c r="N232" s="98"/>
      <c r="O232" s="98"/>
      <c r="P232" s="98"/>
      <c r="Q232" s="98"/>
      <c r="R232" s="98"/>
      <c r="S232" s="98"/>
      <c r="T232" s="98"/>
      <c r="U232" s="98"/>
    </row>
  </sheetData>
  <mergeCells count="2">
    <mergeCell ref="J1:L1"/>
    <mergeCell ref="J2:L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9"/>
  <sheetViews>
    <sheetView zoomScale="99" zoomScaleNormal="99" zoomScaleSheetLayoutView="100" workbookViewId="0">
      <selection activeCell="M15" sqref="M15"/>
    </sheetView>
  </sheetViews>
  <sheetFormatPr defaultColWidth="9.21875" defaultRowHeight="10.199999999999999" x14ac:dyDescent="0.2"/>
  <cols>
    <col min="1" max="1" width="9" style="6" customWidth="1"/>
    <col min="2" max="2" width="6.44140625" style="6" customWidth="1"/>
    <col min="3" max="3" width="1.88671875" style="6" customWidth="1"/>
    <col min="4" max="4" width="11.21875" style="8" customWidth="1"/>
    <col min="5" max="5" width="7.21875" style="6" customWidth="1"/>
    <col min="6" max="6" width="2.44140625" style="6" customWidth="1"/>
    <col min="7" max="7" width="12.21875" style="6" customWidth="1"/>
    <col min="8" max="8" width="9.21875" style="6"/>
    <col min="9" max="9" width="3.109375"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104</v>
      </c>
      <c r="K1" s="172"/>
      <c r="L1" s="173"/>
    </row>
    <row r="2" spans="1:21" ht="12.75" customHeight="1" x14ac:dyDescent="0.25">
      <c r="A2" s="7"/>
      <c r="B2" s="7"/>
      <c r="C2" s="7"/>
      <c r="D2" s="7"/>
      <c r="E2" s="7"/>
      <c r="F2" s="7"/>
      <c r="G2" s="7"/>
      <c r="H2" s="7"/>
      <c r="I2" s="7"/>
      <c r="J2" s="171" t="s">
        <v>150</v>
      </c>
      <c r="K2" s="172"/>
      <c r="L2" s="173"/>
    </row>
    <row r="3" spans="1:21" s="98" customFormat="1" ht="12.75" customHeight="1" x14ac:dyDescent="0.25">
      <c r="A3" s="63"/>
      <c r="B3" s="155" t="s">
        <v>274</v>
      </c>
      <c r="C3" s="156"/>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cestah'!C6</f>
        <v>7374</v>
      </c>
      <c r="C4" s="153"/>
      <c r="D4" s="152">
        <f>'Podatki o cestah'!E6</f>
        <v>6970</v>
      </c>
      <c r="E4" s="152">
        <f>'Podatki o cestah'!F6</f>
        <v>404</v>
      </c>
      <c r="F4" s="153"/>
      <c r="G4" s="152">
        <f>'Podatki o cestah'!G6</f>
        <v>626</v>
      </c>
      <c r="H4" s="154">
        <f>'Podatki o cestah'!H6</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7374</v>
      </c>
      <c r="E7" s="56" t="s">
        <v>0</v>
      </c>
      <c r="F7" s="58" t="s">
        <v>2</v>
      </c>
      <c r="G7" s="56">
        <f>A7*D7/1000</f>
        <v>88.488</v>
      </c>
      <c r="H7" s="56" t="s">
        <v>155</v>
      </c>
      <c r="L7" s="113"/>
    </row>
    <row r="8" spans="1:21" s="56" customFormat="1" ht="12" x14ac:dyDescent="0.25">
      <c r="A8" s="56">
        <f>G7</f>
        <v>88.488</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6970</v>
      </c>
      <c r="E11" s="56" t="s">
        <v>176</v>
      </c>
      <c r="F11" s="58" t="s">
        <v>2</v>
      </c>
      <c r="G11" s="91">
        <f>D11*3</f>
        <v>20910</v>
      </c>
      <c r="H11" s="91" t="s">
        <v>5</v>
      </c>
      <c r="K11" s="57"/>
    </row>
    <row r="12" spans="1:21" s="56" customFormat="1" x14ac:dyDescent="0.2">
      <c r="A12" s="57">
        <f>G11+K11</f>
        <v>20910</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626</v>
      </c>
      <c r="E15" s="56" t="s">
        <v>175</v>
      </c>
      <c r="F15" s="56" t="s">
        <v>1</v>
      </c>
      <c r="G15" s="91">
        <f>D15*1.4</f>
        <v>876.4</v>
      </c>
      <c r="H15" s="91" t="s">
        <v>5</v>
      </c>
      <c r="K15" s="58"/>
    </row>
    <row r="16" spans="1:21" s="56" customFormat="1" x14ac:dyDescent="0.2">
      <c r="A16" s="60">
        <f>G15</f>
        <v>876.4</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20910</v>
      </c>
      <c r="E19" s="56" t="s">
        <v>5</v>
      </c>
      <c r="F19" s="58" t="s">
        <v>2</v>
      </c>
      <c r="G19" s="56">
        <f>B19*D19</f>
        <v>209.1</v>
      </c>
      <c r="H19" s="56" t="s">
        <v>5</v>
      </c>
      <c r="K19" s="58"/>
      <c r="M19" s="98"/>
      <c r="N19" s="98"/>
      <c r="O19" s="98"/>
      <c r="P19" s="98"/>
      <c r="Q19" s="98"/>
      <c r="R19" s="98"/>
      <c r="S19" s="98"/>
      <c r="T19" s="98"/>
      <c r="U19" s="98"/>
    </row>
    <row r="20" spans="1:21" s="56" customFormat="1" x14ac:dyDescent="0.2">
      <c r="A20" s="56">
        <f>G19</f>
        <v>209.1</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7.3739999999999997</v>
      </c>
      <c r="E23" s="56" t="s">
        <v>155</v>
      </c>
      <c r="F23" s="58" t="s">
        <v>2</v>
      </c>
      <c r="G23" s="60">
        <f>B23*D23</f>
        <v>1.8434999999999999</v>
      </c>
      <c r="H23" s="56" t="s">
        <v>5</v>
      </c>
      <c r="I23" s="56"/>
      <c r="J23" s="56"/>
      <c r="K23" s="56"/>
    </row>
    <row r="24" spans="1:21" s="98" customFormat="1" x14ac:dyDescent="0.2">
      <c r="A24" s="67">
        <f>G23</f>
        <v>1.8434999999999999</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7.3739999999999997</v>
      </c>
      <c r="E27" s="56" t="s">
        <v>155</v>
      </c>
      <c r="F27" s="58" t="s">
        <v>2</v>
      </c>
      <c r="G27" s="60">
        <f>B27*D27</f>
        <v>7.3739999999999997</v>
      </c>
      <c r="H27" s="56" t="s">
        <v>5</v>
      </c>
      <c r="I27" s="56"/>
      <c r="J27" s="56"/>
      <c r="K27" s="56"/>
      <c r="L27" s="56"/>
    </row>
    <row r="28" spans="1:21" s="98" customFormat="1" x14ac:dyDescent="0.2">
      <c r="A28" s="111">
        <f>G27</f>
        <v>7.3739999999999997</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6970</v>
      </c>
      <c r="E31" s="56" t="s">
        <v>155</v>
      </c>
      <c r="F31" s="58" t="s">
        <v>2</v>
      </c>
      <c r="G31" s="60">
        <f>B31*D31</f>
        <v>69.7</v>
      </c>
      <c r="H31" s="56" t="s">
        <v>0</v>
      </c>
      <c r="I31" s="56"/>
      <c r="J31" s="56"/>
      <c r="K31" s="56"/>
      <c r="L31" s="56"/>
    </row>
    <row r="32" spans="1:21" s="98" customFormat="1" x14ac:dyDescent="0.2">
      <c r="A32" s="111">
        <f>G31</f>
        <v>69.7</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404</v>
      </c>
      <c r="E35" s="56" t="s">
        <v>177</v>
      </c>
      <c r="F35" s="58" t="s">
        <v>2</v>
      </c>
      <c r="G35" s="84">
        <f>B35*D35*3.5</f>
        <v>141.40000000000003</v>
      </c>
      <c r="H35" s="63" t="s">
        <v>5</v>
      </c>
      <c r="I35" s="56"/>
      <c r="J35" s="66"/>
      <c r="K35" s="56"/>
      <c r="M35" s="55"/>
    </row>
    <row r="36" spans="1:13" s="98" customFormat="1" x14ac:dyDescent="0.2">
      <c r="A36" s="60">
        <f>G35</f>
        <v>141.40000000000003</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404</v>
      </c>
      <c r="E39" s="56" t="s">
        <v>177</v>
      </c>
      <c r="F39" s="58" t="s">
        <v>2</v>
      </c>
      <c r="G39" s="84">
        <f>B39*D39*3.5</f>
        <v>70.700000000000017</v>
      </c>
      <c r="H39" s="63" t="s">
        <v>5</v>
      </c>
      <c r="I39" s="56"/>
      <c r="J39" s="66"/>
      <c r="K39" s="56"/>
      <c r="M39" s="55"/>
    </row>
    <row r="40" spans="1:13" s="98" customFormat="1" x14ac:dyDescent="0.2">
      <c r="A40" s="60">
        <f>G39</f>
        <v>70.700000000000017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404</v>
      </c>
      <c r="E43" s="56" t="s">
        <v>177</v>
      </c>
      <c r="F43" s="58" t="s">
        <v>2</v>
      </c>
      <c r="G43" s="84">
        <f>B43*D43*3.5</f>
        <v>14.14</v>
      </c>
      <c r="H43" s="63" t="s">
        <v>5</v>
      </c>
      <c r="I43" s="56"/>
      <c r="J43" s="66"/>
      <c r="K43" s="56"/>
      <c r="M43" s="55"/>
    </row>
    <row r="44" spans="1:13" s="98" customFormat="1" x14ac:dyDescent="0.2">
      <c r="A44" s="60">
        <f>G43</f>
        <v>14.14</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6970</v>
      </c>
      <c r="E47" s="56" t="s">
        <v>184</v>
      </c>
      <c r="F47" s="58" t="s">
        <v>2</v>
      </c>
      <c r="G47" s="98">
        <f>B47*D47*0.5*2</f>
        <v>697</v>
      </c>
      <c r="H47" s="56" t="s">
        <v>5</v>
      </c>
      <c r="I47" s="112"/>
      <c r="J47" s="56"/>
      <c r="L47" s="56"/>
      <c r="M47" s="56"/>
    </row>
    <row r="48" spans="1:13" s="98" customFormat="1" x14ac:dyDescent="0.2">
      <c r="A48" s="56">
        <f>G47</f>
        <v>697</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6970</v>
      </c>
      <c r="E51" s="56" t="s">
        <v>184</v>
      </c>
      <c r="F51" s="58" t="s">
        <v>2</v>
      </c>
      <c r="G51" s="98">
        <f>B51*D51*0.5*2</f>
        <v>697</v>
      </c>
      <c r="H51" s="56" t="s">
        <v>5</v>
      </c>
      <c r="I51" s="112"/>
      <c r="J51" s="56"/>
      <c r="L51" s="56"/>
      <c r="M51" s="56"/>
    </row>
    <row r="52" spans="1:21" s="98" customFormat="1" x14ac:dyDescent="0.2">
      <c r="A52" s="56">
        <f>G51</f>
        <v>697</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7374</v>
      </c>
      <c r="E59" s="56" t="s">
        <v>0</v>
      </c>
      <c r="F59" s="58" t="s">
        <v>2</v>
      </c>
      <c r="G59" s="60">
        <f>B59*D59</f>
        <v>147.47999999999999</v>
      </c>
      <c r="H59" s="56" t="s">
        <v>0</v>
      </c>
      <c r="K59" s="58"/>
    </row>
    <row r="60" spans="1:21" s="56" customFormat="1" x14ac:dyDescent="0.2">
      <c r="A60" s="60">
        <f>G59</f>
        <v>147.47999999999999</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7374</v>
      </c>
      <c r="E63" s="56" t="s">
        <v>0</v>
      </c>
      <c r="F63" s="58" t="s">
        <v>2</v>
      </c>
      <c r="G63" s="60">
        <f>B63*D63</f>
        <v>368.70000000000005</v>
      </c>
      <c r="H63" s="56" t="s">
        <v>0</v>
      </c>
      <c r="K63" s="58"/>
    </row>
    <row r="64" spans="1:21" s="56" customFormat="1" x14ac:dyDescent="0.2">
      <c r="A64" s="60">
        <f>G63</f>
        <v>368.70000000000005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626</v>
      </c>
      <c r="E67" s="56" t="s">
        <v>0</v>
      </c>
      <c r="F67" s="58" t="s">
        <v>2</v>
      </c>
      <c r="G67" s="60">
        <f>B67*D67</f>
        <v>313</v>
      </c>
      <c r="H67" s="56" t="s">
        <v>0</v>
      </c>
      <c r="M67" s="98"/>
    </row>
    <row r="68" spans="1:21" s="56" customFormat="1" x14ac:dyDescent="0.2">
      <c r="A68" s="60">
        <f>G67</f>
        <v>313</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626</v>
      </c>
      <c r="E71" s="56" t="s">
        <v>0</v>
      </c>
      <c r="F71" s="58" t="s">
        <v>2</v>
      </c>
      <c r="G71" s="60">
        <f>B71*D71</f>
        <v>313</v>
      </c>
      <c r="H71" s="56" t="s">
        <v>198</v>
      </c>
      <c r="I71" s="126" t="s">
        <v>199</v>
      </c>
      <c r="J71" s="128">
        <f>G71/700</f>
        <v>0.44714285714285712</v>
      </c>
      <c r="M71" s="98"/>
      <c r="N71" s="98"/>
      <c r="O71" s="98"/>
      <c r="P71" s="98"/>
      <c r="Q71" s="98"/>
      <c r="R71" s="98"/>
      <c r="S71" s="98"/>
      <c r="T71" s="98"/>
      <c r="U71" s="98"/>
    </row>
    <row r="72" spans="1:21" s="56" customFormat="1" x14ac:dyDescent="0.2">
      <c r="A72" s="60">
        <f>J71</f>
        <v>0.44714285714285712</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7374</v>
      </c>
      <c r="E75" s="56" t="s">
        <v>0</v>
      </c>
      <c r="F75" s="58" t="s">
        <v>2</v>
      </c>
      <c r="G75" s="60">
        <f>B75*D75/'Podatki o cestah'!C22</f>
        <v>1.0782820089838556</v>
      </c>
      <c r="H75" s="56" t="s">
        <v>199</v>
      </c>
      <c r="I75" s="56"/>
      <c r="J75" s="129"/>
      <c r="K75" s="58"/>
    </row>
    <row r="76" spans="1:21" s="98" customFormat="1" ht="12.75" customHeight="1" x14ac:dyDescent="0.2">
      <c r="A76" s="127">
        <f>G75</f>
        <v>1.0782820089838556</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7374</v>
      </c>
      <c r="E79" s="56" t="s">
        <v>0</v>
      </c>
      <c r="F79" s="58" t="s">
        <v>2</v>
      </c>
      <c r="G79" s="60">
        <f>B79*D79/10</f>
        <v>1.4748000000000001</v>
      </c>
      <c r="H79" s="56" t="s">
        <v>199</v>
      </c>
      <c r="I79" s="56"/>
      <c r="J79" s="56"/>
    </row>
    <row r="80" spans="1:21" s="98" customFormat="1" x14ac:dyDescent="0.2">
      <c r="A80" s="60">
        <f>G79</f>
        <v>1.4748000000000001</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7374</v>
      </c>
      <c r="E83" s="56" t="s">
        <v>207</v>
      </c>
      <c r="F83" s="56" t="s">
        <v>2</v>
      </c>
      <c r="G83" s="131">
        <f>B83*D83/10000</f>
        <v>0.73740000000000006</v>
      </c>
      <c r="H83" s="56" t="s">
        <v>9</v>
      </c>
      <c r="I83" s="56"/>
      <c r="J83" s="56"/>
    </row>
    <row r="84" spans="1:21" s="98" customFormat="1" x14ac:dyDescent="0.2">
      <c r="A84" s="111">
        <f>G83</f>
        <v>0.73740000000000006</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7374</v>
      </c>
      <c r="E87" s="56" t="s">
        <v>207</v>
      </c>
      <c r="F87" s="56" t="s">
        <v>2</v>
      </c>
      <c r="G87" s="131">
        <f>B87*D87/10000</f>
        <v>0.73740000000000006</v>
      </c>
      <c r="H87" s="56" t="s">
        <v>9</v>
      </c>
      <c r="I87" s="56"/>
      <c r="J87" s="56"/>
    </row>
    <row r="88" spans="1:21" s="98" customFormat="1" x14ac:dyDescent="0.2">
      <c r="A88" s="111">
        <f>G87</f>
        <v>0.73740000000000006</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7374</v>
      </c>
      <c r="E91" s="56" t="s">
        <v>212</v>
      </c>
      <c r="F91" s="58" t="s">
        <v>2</v>
      </c>
      <c r="G91" s="131">
        <f>2*1.2*1.2*D91</f>
        <v>21237.119999999999</v>
      </c>
      <c r="H91" s="56" t="s">
        <v>213</v>
      </c>
      <c r="I91" s="56" t="s">
        <v>199</v>
      </c>
      <c r="J91" s="128">
        <f>G91/4000</f>
        <v>5.3092799999999993</v>
      </c>
      <c r="M91" s="56"/>
    </row>
    <row r="92" spans="1:21" s="98" customFormat="1" x14ac:dyDescent="0.2">
      <c r="A92" s="57">
        <f>J91</f>
        <v>5.3092799999999993</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7374</v>
      </c>
      <c r="E95" s="56" t="s">
        <v>212</v>
      </c>
      <c r="F95" s="58" t="s">
        <v>2</v>
      </c>
      <c r="G95" s="131">
        <f>0.02*2*1.2*1.2*D95</f>
        <v>424.74239999999998</v>
      </c>
      <c r="H95" s="56" t="s">
        <v>213</v>
      </c>
      <c r="I95" s="56" t="s">
        <v>199</v>
      </c>
      <c r="J95" s="128">
        <f>G95/80</f>
        <v>5.3092799999999993</v>
      </c>
      <c r="N95" s="56"/>
      <c r="O95" s="56"/>
      <c r="P95" s="56"/>
      <c r="Q95" s="56"/>
      <c r="R95" s="56"/>
      <c r="S95" s="56"/>
      <c r="T95" s="56"/>
      <c r="U95" s="56"/>
    </row>
    <row r="96" spans="1:21" s="98" customFormat="1" x14ac:dyDescent="0.2">
      <c r="A96" s="57">
        <f>J95</f>
        <v>5.3092799999999993</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7374</v>
      </c>
      <c r="E99" s="56" t="s">
        <v>219</v>
      </c>
      <c r="F99" s="58" t="s">
        <v>2</v>
      </c>
      <c r="G99" s="131">
        <f>0.1*D99</f>
        <v>737.40000000000009</v>
      </c>
      <c r="H99" s="56" t="s">
        <v>218</v>
      </c>
      <c r="I99" s="56" t="s">
        <v>199</v>
      </c>
      <c r="J99" s="128">
        <f>G99/1300</f>
        <v>0.56723076923076932</v>
      </c>
      <c r="M99" s="55"/>
    </row>
    <row r="100" spans="1:21" s="98" customFormat="1" x14ac:dyDescent="0.2">
      <c r="A100" s="57">
        <f>J99</f>
        <v>0.56723076923076932</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7374</v>
      </c>
      <c r="E103" s="133" t="s">
        <v>221</v>
      </c>
      <c r="F103" s="134" t="s">
        <v>2</v>
      </c>
      <c r="G103" s="135">
        <f>B103*D103/10000</f>
        <v>2.9496000000000002</v>
      </c>
      <c r="H103" s="52" t="s">
        <v>9</v>
      </c>
      <c r="I103" s="46"/>
      <c r="J103" s="56"/>
      <c r="K103" s="56"/>
      <c r="N103" s="98"/>
      <c r="O103" s="98"/>
      <c r="P103" s="98"/>
      <c r="Q103" s="98"/>
      <c r="R103" s="98"/>
      <c r="S103" s="98"/>
      <c r="T103" s="98"/>
      <c r="U103" s="98"/>
    </row>
    <row r="104" spans="1:21" s="55" customFormat="1" x14ac:dyDescent="0.2">
      <c r="A104" s="114">
        <f>G103</f>
        <v>2.9496000000000002</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3.3696312780745488E-2</v>
      </c>
      <c r="E107" s="133" t="s">
        <v>159</v>
      </c>
      <c r="F107" s="134" t="s">
        <v>2</v>
      </c>
      <c r="G107" s="49">
        <f>B107*D107</f>
        <v>48.522690404273504</v>
      </c>
      <c r="H107" s="46" t="s">
        <v>199</v>
      </c>
      <c r="I107" s="46"/>
      <c r="J107" s="56"/>
      <c r="K107" s="56"/>
      <c r="L107" s="55"/>
      <c r="M107" s="55"/>
      <c r="N107" s="55"/>
      <c r="O107" s="55"/>
      <c r="P107" s="55"/>
      <c r="Q107" s="55"/>
      <c r="R107" s="55"/>
      <c r="S107" s="55"/>
      <c r="T107" s="55"/>
      <c r="U107" s="55"/>
    </row>
    <row r="108" spans="1:21" s="55" customFormat="1" x14ac:dyDescent="0.2">
      <c r="A108" s="114">
        <f>G107</f>
        <v>48.522690404273504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7374</v>
      </c>
      <c r="E111" s="133" t="s">
        <v>225</v>
      </c>
      <c r="F111" s="134" t="s">
        <v>2</v>
      </c>
      <c r="G111" s="49">
        <f>B111*D111/4000+0.5</f>
        <v>0.86870000000000003</v>
      </c>
      <c r="H111" s="46" t="s">
        <v>226</v>
      </c>
      <c r="I111" s="106"/>
      <c r="J111" s="131">
        <f>G111*10</f>
        <v>8.6870000000000012</v>
      </c>
      <c r="K111" s="56" t="s">
        <v>199</v>
      </c>
      <c r="L111" s="55"/>
      <c r="M111" s="55"/>
    </row>
    <row r="112" spans="1:21" s="55" customFormat="1" x14ac:dyDescent="0.2">
      <c r="A112" s="114">
        <f>J111</f>
        <v>8.6870000000000012</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4424.4000000000005</v>
      </c>
      <c r="E113" s="63" t="s">
        <v>5</v>
      </c>
      <c r="F113" s="134" t="s">
        <v>2</v>
      </c>
      <c r="G113" s="124">
        <f>10*0.02*D113/1000</f>
        <v>0.88488000000000011</v>
      </c>
      <c r="H113" s="52" t="s">
        <v>229</v>
      </c>
      <c r="I113" s="56"/>
      <c r="J113" s="95"/>
      <c r="K113" s="56"/>
    </row>
    <row r="114" spans="1:21" s="55" customFormat="1" x14ac:dyDescent="0.2">
      <c r="A114" s="114">
        <f>G113</f>
        <v>0.88488000000000011</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6970</v>
      </c>
      <c r="E117" s="133" t="s">
        <v>232</v>
      </c>
      <c r="F117" s="134" t="s">
        <v>2</v>
      </c>
      <c r="G117" s="49">
        <f>D117/30000+1</f>
        <v>1.2323333333333333</v>
      </c>
      <c r="H117" s="46" t="s">
        <v>233</v>
      </c>
      <c r="I117" s="106"/>
      <c r="J117" s="131">
        <f>G117*30</f>
        <v>36.97</v>
      </c>
      <c r="K117" s="56" t="s">
        <v>199</v>
      </c>
      <c r="L117" s="55"/>
      <c r="M117" s="55"/>
      <c r="N117" s="55"/>
      <c r="O117" s="55"/>
      <c r="P117" s="55"/>
      <c r="Q117" s="55"/>
      <c r="R117" s="55"/>
      <c r="S117" s="55"/>
      <c r="T117" s="55"/>
      <c r="U117" s="55"/>
    </row>
    <row r="118" spans="1:21" s="55" customFormat="1" x14ac:dyDescent="0.2">
      <c r="A118" s="114">
        <f>J117</f>
        <v>36.97</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20910</v>
      </c>
      <c r="E119" s="63" t="s">
        <v>5</v>
      </c>
      <c r="F119" s="134" t="s">
        <v>2</v>
      </c>
      <c r="G119" s="124">
        <f>30*0.04*D119/1000</f>
        <v>25.091999999999999</v>
      </c>
      <c r="H119" s="52" t="s">
        <v>229</v>
      </c>
      <c r="I119" s="56"/>
      <c r="J119" s="95"/>
      <c r="K119" s="56"/>
      <c r="N119" s="98"/>
      <c r="O119" s="98"/>
      <c r="P119" s="98"/>
      <c r="Q119" s="98"/>
      <c r="R119" s="98"/>
      <c r="S119" s="98"/>
      <c r="T119" s="98"/>
      <c r="U119" s="98"/>
    </row>
    <row r="120" spans="1:21" s="55" customFormat="1" x14ac:dyDescent="0.2">
      <c r="A120" s="114">
        <f>G119</f>
        <v>25.091999999999999</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19.603124999999999</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58.809375000000003</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626</v>
      </c>
      <c r="E126" s="133" t="s">
        <v>207</v>
      </c>
      <c r="F126" s="134" t="s">
        <v>2</v>
      </c>
      <c r="G126" s="49">
        <f>D126/10000+2</f>
        <v>2.0626000000000002</v>
      </c>
      <c r="H126" s="46" t="s">
        <v>241</v>
      </c>
      <c r="I126" s="106"/>
      <c r="J126" s="131">
        <f>G126*20</f>
        <v>41.252000000000002</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41.252000000000002</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1.1737500000000001</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3.5212500000000002</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7374</v>
      </c>
      <c r="E134" s="133" t="s">
        <v>207</v>
      </c>
      <c r="F134" s="134" t="s">
        <v>2</v>
      </c>
      <c r="G134" s="49">
        <f>D134/10000+2</f>
        <v>2.7374000000000001</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7374</v>
      </c>
      <c r="E138" s="133" t="s">
        <v>247</v>
      </c>
      <c r="F138" s="134" t="s">
        <v>2</v>
      </c>
      <c r="G138" s="49">
        <f>D138/5000+2</f>
        <v>3.4748000000000001</v>
      </c>
      <c r="H138" s="46" t="s">
        <v>242</v>
      </c>
      <c r="I138" s="106"/>
      <c r="J138" s="131">
        <f>G138*30</f>
        <v>104.244</v>
      </c>
      <c r="K138" s="56" t="s">
        <v>199</v>
      </c>
      <c r="L138" s="55"/>
      <c r="M138" s="55"/>
      <c r="N138" s="55"/>
      <c r="O138" s="55"/>
      <c r="P138" s="55"/>
      <c r="Q138" s="55"/>
      <c r="R138" s="55"/>
      <c r="S138" s="55"/>
      <c r="T138" s="55"/>
      <c r="U138" s="55"/>
    </row>
    <row r="139" spans="1:21" s="98" customFormat="1" x14ac:dyDescent="0.2">
      <c r="B139" s="140" t="s">
        <v>249</v>
      </c>
      <c r="C139" s="46"/>
      <c r="D139" s="48">
        <f>G4+H4</f>
        <v>626</v>
      </c>
      <c r="E139" s="133" t="s">
        <v>5</v>
      </c>
      <c r="F139" s="134" t="s">
        <v>2</v>
      </c>
      <c r="G139" s="49">
        <f>D139/5000+2</f>
        <v>2.1252</v>
      </c>
      <c r="H139" s="46" t="s">
        <v>242</v>
      </c>
      <c r="I139" s="106"/>
      <c r="J139" s="131">
        <f>G139*10</f>
        <v>21.251999999999999</v>
      </c>
      <c r="K139" s="56" t="s">
        <v>199</v>
      </c>
      <c r="L139" s="55"/>
      <c r="M139" s="55"/>
      <c r="N139" s="55"/>
      <c r="O139" s="55"/>
      <c r="P139" s="55"/>
      <c r="Q139" s="55"/>
      <c r="R139" s="55"/>
      <c r="S139" s="55"/>
      <c r="T139" s="55"/>
      <c r="U139" s="55"/>
    </row>
    <row r="140" spans="1:21" s="55" customFormat="1" x14ac:dyDescent="0.2">
      <c r="A140" s="114">
        <f>J138+J139</f>
        <v>125.496</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626</v>
      </c>
      <c r="E143" s="50" t="s">
        <v>251</v>
      </c>
      <c r="F143" s="50" t="s">
        <v>2</v>
      </c>
      <c r="G143" s="49">
        <f>B143*D143*1.5/100</f>
        <v>0.37560000000000004</v>
      </c>
      <c r="H143" s="46" t="s">
        <v>252</v>
      </c>
      <c r="I143" s="106"/>
      <c r="J143" s="131">
        <f>G143*5</f>
        <v>1.8780000000000001</v>
      </c>
      <c r="K143" s="56" t="s">
        <v>199</v>
      </c>
    </row>
    <row r="144" spans="1:21" s="55" customFormat="1" x14ac:dyDescent="0.2">
      <c r="A144" s="44">
        <f>J143</f>
        <v>1.8780000000000001</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36.869999999999997</v>
      </c>
      <c r="E147" s="50" t="s">
        <v>256</v>
      </c>
      <c r="F147" s="142" t="s">
        <v>2</v>
      </c>
      <c r="G147" s="135">
        <f>D147/10</f>
        <v>3.6869999999999998</v>
      </c>
      <c r="H147" s="52" t="s">
        <v>199</v>
      </c>
      <c r="I147" s="52"/>
      <c r="J147" s="56"/>
      <c r="K147" s="56"/>
    </row>
    <row r="148" spans="1:12" s="55" customFormat="1" x14ac:dyDescent="0.2">
      <c r="A148" s="44">
        <f>G147</f>
        <v>3.6869999999999998</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36.869999999999997</v>
      </c>
      <c r="E151" s="50" t="s">
        <v>257</v>
      </c>
      <c r="F151" s="142" t="s">
        <v>2</v>
      </c>
      <c r="G151" s="135">
        <f>D151/20</f>
        <v>1.8434999999999999</v>
      </c>
      <c r="H151" s="52" t="s">
        <v>199</v>
      </c>
      <c r="I151" s="52"/>
      <c r="J151" s="56"/>
      <c r="K151" s="56"/>
    </row>
    <row r="152" spans="1:12" s="55" customFormat="1" x14ac:dyDescent="0.2">
      <c r="A152" s="44">
        <f>G151</f>
        <v>1.8434999999999999</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row r="176" spans="1:13" s="3" customFormat="1" x14ac:dyDescent="0.2"/>
    <row r="177" spans="1:11" s="3" customFormat="1" x14ac:dyDescent="0.2"/>
    <row r="178" spans="1:11" s="3" customFormat="1" x14ac:dyDescent="0.2"/>
    <row r="179" spans="1:11" s="3" customFormat="1" x14ac:dyDescent="0.2">
      <c r="A179" s="6"/>
      <c r="B179" s="6"/>
      <c r="C179" s="6"/>
      <c r="D179" s="8"/>
      <c r="F179" s="6"/>
      <c r="G179" s="6"/>
      <c r="H179" s="6"/>
      <c r="I179" s="6"/>
      <c r="J179" s="6"/>
      <c r="K179" s="6"/>
    </row>
    <row r="180" spans="1:11" s="3" customFormat="1" x14ac:dyDescent="0.2">
      <c r="A180" s="6"/>
      <c r="B180" s="6"/>
      <c r="C180" s="6"/>
      <c r="D180" s="8"/>
      <c r="E180" s="6"/>
      <c r="F180" s="6"/>
      <c r="G180" s="6"/>
      <c r="H180" s="6"/>
      <c r="I180" s="6"/>
      <c r="J180" s="6"/>
      <c r="K180" s="6"/>
    </row>
    <row r="181" spans="1:11" s="3" customFormat="1" x14ac:dyDescent="0.2">
      <c r="A181" s="6"/>
      <c r="B181" s="6"/>
      <c r="C181" s="6"/>
      <c r="D181" s="8"/>
      <c r="E181" s="6"/>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E188" s="6"/>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3" s="3" customFormat="1" x14ac:dyDescent="0.2">
      <c r="A193" s="6"/>
      <c r="B193" s="6"/>
      <c r="C193" s="6"/>
      <c r="D193" s="8"/>
      <c r="E193" s="6"/>
      <c r="F193" s="6"/>
      <c r="G193" s="6"/>
      <c r="H193" s="6"/>
      <c r="I193" s="6"/>
      <c r="J193" s="6"/>
      <c r="K193" s="6"/>
    </row>
    <row r="194" spans="1:13" s="3" customFormat="1" x14ac:dyDescent="0.2">
      <c r="A194" s="6"/>
      <c r="B194" s="6"/>
      <c r="C194" s="6"/>
      <c r="D194" s="8"/>
      <c r="E194" s="6"/>
      <c r="F194" s="6"/>
      <c r="G194" s="6"/>
      <c r="H194" s="6"/>
      <c r="I194" s="6"/>
      <c r="J194" s="6"/>
      <c r="K194" s="6"/>
    </row>
    <row r="195" spans="1:13" s="3" customFormat="1" x14ac:dyDescent="0.2">
      <c r="A195" s="6"/>
      <c r="B195" s="6"/>
      <c r="C195" s="6"/>
      <c r="D195" s="8"/>
      <c r="E195" s="6"/>
      <c r="F195" s="6"/>
      <c r="G195" s="6"/>
      <c r="H195" s="6"/>
      <c r="I195" s="6"/>
      <c r="J195" s="6"/>
      <c r="K195" s="6"/>
    </row>
    <row r="196" spans="1:13" s="3" customFormat="1" x14ac:dyDescent="0.2">
      <c r="A196" s="6"/>
      <c r="B196" s="6"/>
      <c r="C196" s="6"/>
      <c r="D196" s="8"/>
      <c r="E196" s="6"/>
      <c r="F196" s="6"/>
      <c r="G196" s="6"/>
      <c r="H196" s="6"/>
      <c r="I196" s="6"/>
      <c r="J196" s="6"/>
      <c r="K196" s="6"/>
    </row>
    <row r="197" spans="1:13" s="3" customFormat="1" x14ac:dyDescent="0.2">
      <c r="A197" s="6"/>
      <c r="B197" s="6"/>
      <c r="C197" s="6"/>
      <c r="D197" s="8"/>
      <c r="E197" s="6"/>
      <c r="F197" s="6"/>
      <c r="G197" s="6"/>
      <c r="H197" s="6"/>
      <c r="I197" s="6"/>
      <c r="J197" s="6"/>
      <c r="K197" s="6"/>
    </row>
    <row r="198" spans="1:13" s="3" customFormat="1" x14ac:dyDescent="0.2">
      <c r="A198" s="6"/>
      <c r="B198" s="6"/>
      <c r="C198" s="6"/>
      <c r="D198" s="8"/>
      <c r="E198" s="6"/>
      <c r="F198" s="6"/>
      <c r="G198" s="6"/>
      <c r="H198" s="6"/>
      <c r="I198" s="6"/>
      <c r="J198" s="6"/>
      <c r="K198" s="6"/>
    </row>
    <row r="199" spans="1:13" s="3" customFormat="1" x14ac:dyDescent="0.2">
      <c r="A199" s="6"/>
      <c r="B199" s="6"/>
      <c r="C199" s="6"/>
      <c r="D199" s="8"/>
      <c r="E199" s="6"/>
      <c r="F199" s="6"/>
      <c r="G199" s="6"/>
      <c r="H199" s="6"/>
      <c r="I199" s="6"/>
      <c r="J199" s="6"/>
      <c r="K199" s="6"/>
    </row>
    <row r="200" spans="1:13" s="3" customFormat="1" x14ac:dyDescent="0.2">
      <c r="A200" s="6"/>
      <c r="B200" s="6"/>
      <c r="C200" s="6"/>
      <c r="D200" s="8"/>
      <c r="E200" s="6"/>
      <c r="F200" s="6"/>
      <c r="G200" s="6"/>
      <c r="H200" s="6"/>
      <c r="I200" s="6"/>
      <c r="J200" s="6"/>
      <c r="K200" s="6"/>
    </row>
    <row r="201" spans="1:13" s="3" customFormat="1" x14ac:dyDescent="0.2">
      <c r="A201" s="6"/>
      <c r="B201" s="6"/>
      <c r="C201" s="6"/>
      <c r="D201" s="8"/>
      <c r="E201" s="6"/>
      <c r="F201" s="6"/>
      <c r="G201" s="6"/>
      <c r="H201" s="6"/>
      <c r="I201" s="6"/>
      <c r="J201" s="6"/>
      <c r="K201" s="6"/>
    </row>
    <row r="202" spans="1:13" s="3" customFormat="1" x14ac:dyDescent="0.2">
      <c r="A202" s="6"/>
      <c r="B202" s="6"/>
      <c r="C202" s="6"/>
      <c r="D202" s="8"/>
      <c r="E202" s="6"/>
      <c r="F202" s="6"/>
      <c r="G202" s="6"/>
      <c r="H202" s="6"/>
      <c r="I202" s="6"/>
      <c r="J202" s="6"/>
      <c r="K202" s="6"/>
    </row>
    <row r="203" spans="1:13" s="3" customFormat="1" x14ac:dyDescent="0.2">
      <c r="A203" s="6"/>
      <c r="B203" s="6"/>
      <c r="C203" s="6"/>
      <c r="D203" s="8"/>
      <c r="E203" s="6"/>
      <c r="F203" s="6"/>
      <c r="G203" s="6"/>
      <c r="H203" s="6"/>
      <c r="I203" s="6"/>
      <c r="J203" s="6"/>
      <c r="K203" s="6"/>
    </row>
    <row r="204" spans="1:13" s="3" customFormat="1" x14ac:dyDescent="0.2">
      <c r="A204" s="6"/>
      <c r="B204" s="6"/>
      <c r="C204" s="6"/>
      <c r="D204" s="8"/>
      <c r="E204" s="6"/>
      <c r="F204" s="6"/>
      <c r="G204" s="6"/>
      <c r="H204" s="6"/>
      <c r="I204" s="6"/>
      <c r="J204" s="6"/>
      <c r="K204" s="6"/>
    </row>
    <row r="205" spans="1:13" s="3" customFormat="1" x14ac:dyDescent="0.2">
      <c r="A205" s="6"/>
      <c r="B205" s="6"/>
      <c r="C205" s="6"/>
      <c r="D205" s="8"/>
      <c r="E205" s="6"/>
      <c r="F205" s="6"/>
      <c r="G205" s="6"/>
      <c r="H205" s="6"/>
      <c r="I205" s="6"/>
      <c r="J205" s="6"/>
      <c r="K205" s="6"/>
    </row>
    <row r="206" spans="1:13" s="3" customFormat="1" x14ac:dyDescent="0.2">
      <c r="A206" s="6"/>
      <c r="B206" s="6"/>
      <c r="C206" s="6"/>
      <c r="D206" s="8"/>
      <c r="E206" s="6"/>
      <c r="F206" s="6"/>
      <c r="G206" s="6"/>
      <c r="H206" s="6"/>
      <c r="I206" s="6"/>
      <c r="J206" s="6"/>
      <c r="K206" s="6"/>
    </row>
    <row r="207" spans="1:13" s="3" customFormat="1" x14ac:dyDescent="0.2">
      <c r="A207" s="6"/>
      <c r="B207" s="6"/>
      <c r="C207" s="6"/>
      <c r="D207" s="8"/>
      <c r="E207" s="6"/>
      <c r="F207" s="6"/>
      <c r="G207" s="6"/>
      <c r="H207" s="6"/>
      <c r="I207" s="6"/>
      <c r="J207" s="6"/>
      <c r="K207" s="6"/>
      <c r="M207" s="2"/>
    </row>
    <row r="208" spans="1:13" s="3" customFormat="1" x14ac:dyDescent="0.2">
      <c r="A208" s="6"/>
      <c r="B208" s="6"/>
      <c r="C208" s="6"/>
      <c r="D208" s="8"/>
      <c r="E208" s="6"/>
      <c r="F208" s="6"/>
      <c r="G208" s="6"/>
      <c r="H208" s="6"/>
      <c r="I208" s="6"/>
      <c r="J208" s="6"/>
      <c r="K208" s="6"/>
    </row>
    <row r="209" spans="1:13" s="3" customFormat="1" x14ac:dyDescent="0.2">
      <c r="A209" s="6"/>
      <c r="B209" s="6"/>
      <c r="C209" s="6"/>
      <c r="D209" s="8"/>
      <c r="E209" s="6"/>
      <c r="F209" s="6"/>
      <c r="G209" s="6"/>
      <c r="H209" s="6"/>
      <c r="I209" s="6"/>
      <c r="J209" s="6"/>
      <c r="K209" s="6"/>
    </row>
    <row r="210" spans="1:13" s="3" customFormat="1" x14ac:dyDescent="0.2">
      <c r="A210" s="6"/>
      <c r="B210" s="6"/>
      <c r="C210" s="6"/>
      <c r="D210" s="8"/>
      <c r="E210" s="6"/>
      <c r="F210" s="6"/>
      <c r="G210" s="6"/>
      <c r="H210" s="6"/>
      <c r="I210" s="6"/>
      <c r="J210" s="6"/>
      <c r="K210" s="6"/>
    </row>
    <row r="211" spans="1:13" s="3" customFormat="1" x14ac:dyDescent="0.2">
      <c r="A211" s="6"/>
      <c r="B211" s="6"/>
      <c r="C211" s="6"/>
      <c r="D211" s="8"/>
      <c r="E211" s="6"/>
      <c r="F211" s="6"/>
      <c r="G211" s="6"/>
      <c r="H211" s="6"/>
      <c r="I211" s="6"/>
      <c r="J211" s="6"/>
      <c r="K211" s="6"/>
    </row>
    <row r="212" spans="1:13" s="3" customFormat="1" x14ac:dyDescent="0.2">
      <c r="A212" s="6"/>
      <c r="B212" s="6"/>
      <c r="C212" s="6"/>
      <c r="D212" s="8"/>
      <c r="E212" s="6"/>
      <c r="F212" s="6"/>
      <c r="G212" s="6"/>
      <c r="H212" s="6"/>
      <c r="I212" s="6"/>
      <c r="J212" s="6"/>
      <c r="K212" s="6"/>
      <c r="L212" s="2"/>
    </row>
    <row r="213" spans="1:13" s="3" customFormat="1" x14ac:dyDescent="0.2">
      <c r="A213" s="6"/>
      <c r="B213" s="6"/>
      <c r="C213" s="6"/>
      <c r="D213" s="8"/>
      <c r="E213" s="6"/>
      <c r="F213" s="6"/>
      <c r="G213" s="6"/>
      <c r="H213" s="6"/>
      <c r="I213" s="6"/>
      <c r="J213" s="6"/>
      <c r="K213" s="6"/>
    </row>
    <row r="214" spans="1:13" s="3" customFormat="1" x14ac:dyDescent="0.2">
      <c r="A214" s="6"/>
      <c r="B214" s="6"/>
      <c r="C214" s="6"/>
      <c r="D214" s="8"/>
      <c r="E214" s="6"/>
      <c r="F214" s="6"/>
      <c r="G214" s="6"/>
      <c r="H214" s="6"/>
      <c r="I214" s="6"/>
      <c r="J214" s="6"/>
      <c r="K214" s="6"/>
    </row>
    <row r="215" spans="1:13" s="3" customFormat="1" x14ac:dyDescent="0.2">
      <c r="A215" s="6"/>
      <c r="B215" s="6"/>
      <c r="C215" s="6"/>
      <c r="D215" s="8"/>
      <c r="E215" s="6"/>
      <c r="F215" s="6"/>
      <c r="G215" s="6"/>
      <c r="H215" s="6"/>
      <c r="I215" s="6"/>
      <c r="J215" s="6"/>
      <c r="K215" s="6"/>
      <c r="M215" s="6"/>
    </row>
    <row r="216" spans="1:13" s="3" customFormat="1" x14ac:dyDescent="0.2">
      <c r="A216" s="6"/>
      <c r="B216" s="6"/>
      <c r="C216" s="6"/>
      <c r="D216" s="8"/>
      <c r="E216" s="6"/>
      <c r="F216" s="6"/>
      <c r="G216" s="6"/>
      <c r="H216" s="6"/>
      <c r="I216" s="6"/>
      <c r="J216" s="6"/>
      <c r="K216" s="6"/>
      <c r="M216" s="6"/>
    </row>
    <row r="217" spans="1:13" s="3" customFormat="1" x14ac:dyDescent="0.2">
      <c r="A217" s="6"/>
      <c r="B217" s="6"/>
      <c r="C217" s="6"/>
      <c r="D217" s="8"/>
      <c r="E217" s="6"/>
      <c r="F217" s="6"/>
      <c r="G217" s="6"/>
      <c r="H217" s="6"/>
      <c r="I217" s="6"/>
      <c r="J217" s="6"/>
      <c r="K217" s="6"/>
      <c r="M217" s="6"/>
    </row>
    <row r="218" spans="1:13" s="3" customFormat="1" x14ac:dyDescent="0.2">
      <c r="A218" s="6"/>
      <c r="B218" s="6"/>
      <c r="C218" s="6"/>
      <c r="D218" s="8"/>
      <c r="E218" s="6"/>
      <c r="F218" s="6"/>
      <c r="G218" s="6"/>
      <c r="H218" s="6"/>
      <c r="I218" s="6"/>
      <c r="J218" s="6"/>
      <c r="K218" s="6"/>
      <c r="M218" s="6"/>
    </row>
    <row r="219" spans="1:13" s="3" customFormat="1" x14ac:dyDescent="0.2">
      <c r="A219" s="6"/>
      <c r="B219" s="6"/>
      <c r="C219" s="6"/>
      <c r="D219" s="8"/>
      <c r="E219" s="6"/>
      <c r="F219" s="6"/>
      <c r="G219" s="6"/>
      <c r="H219" s="6"/>
      <c r="I219" s="6"/>
      <c r="J219" s="6"/>
      <c r="K219" s="6"/>
      <c r="M219" s="6"/>
    </row>
    <row r="220" spans="1:13" s="3" customFormat="1" x14ac:dyDescent="0.2">
      <c r="A220" s="6"/>
      <c r="B220" s="6"/>
      <c r="C220" s="6"/>
      <c r="D220" s="8"/>
      <c r="E220" s="6"/>
      <c r="F220" s="6"/>
      <c r="G220" s="6"/>
      <c r="H220" s="6"/>
      <c r="I220" s="6"/>
      <c r="J220" s="6"/>
      <c r="K220" s="6"/>
      <c r="L220" s="6"/>
      <c r="M220" s="6"/>
    </row>
    <row r="221" spans="1:13" s="3" customFormat="1" x14ac:dyDescent="0.2">
      <c r="A221" s="6"/>
      <c r="B221" s="6"/>
      <c r="C221" s="6"/>
      <c r="D221" s="8"/>
      <c r="E221" s="6"/>
      <c r="F221" s="6"/>
      <c r="G221" s="6"/>
      <c r="H221" s="6"/>
      <c r="I221" s="6"/>
      <c r="J221" s="6"/>
      <c r="K221" s="6"/>
      <c r="L221" s="6"/>
      <c r="M221" s="6"/>
    </row>
    <row r="222" spans="1:13" s="2" customFormat="1" x14ac:dyDescent="0.2">
      <c r="A222" s="6"/>
      <c r="B222" s="6"/>
      <c r="C222" s="6"/>
      <c r="D222" s="8"/>
      <c r="E222" s="6"/>
      <c r="F222" s="6"/>
      <c r="G222" s="6"/>
      <c r="H222" s="6"/>
      <c r="I222" s="6"/>
      <c r="J222" s="6"/>
      <c r="K222" s="6"/>
      <c r="L222" s="6"/>
      <c r="M222" s="6"/>
    </row>
    <row r="223" spans="1:13" s="3" customFormat="1" x14ac:dyDescent="0.2">
      <c r="A223" s="6"/>
      <c r="B223" s="6"/>
      <c r="C223" s="6"/>
      <c r="D223" s="8"/>
      <c r="E223" s="6"/>
      <c r="F223" s="6"/>
      <c r="G223" s="6"/>
      <c r="H223" s="6"/>
      <c r="I223" s="6"/>
      <c r="J223" s="6"/>
      <c r="K223" s="6"/>
      <c r="L223" s="6"/>
      <c r="M223" s="6"/>
    </row>
    <row r="224" spans="1:13" s="3" customFormat="1" x14ac:dyDescent="0.2">
      <c r="A224" s="6"/>
      <c r="B224" s="6"/>
      <c r="C224" s="6"/>
      <c r="D224" s="8"/>
      <c r="E224" s="6"/>
      <c r="F224" s="6"/>
      <c r="G224" s="6"/>
      <c r="H224" s="6"/>
      <c r="I224" s="6"/>
      <c r="J224" s="6"/>
      <c r="K224" s="6"/>
      <c r="L224" s="6"/>
      <c r="M224" s="6"/>
    </row>
    <row r="225" spans="1:13" s="3" customFormat="1" x14ac:dyDescent="0.2">
      <c r="A225" s="6"/>
      <c r="B225" s="6"/>
      <c r="C225" s="6"/>
      <c r="D225" s="8"/>
      <c r="E225" s="6"/>
      <c r="F225" s="6"/>
      <c r="G225" s="6"/>
      <c r="H225" s="6"/>
      <c r="I225" s="6"/>
      <c r="J225" s="6"/>
      <c r="K225" s="6"/>
      <c r="L225" s="6"/>
      <c r="M225" s="6"/>
    </row>
    <row r="226" spans="1:13" s="3" customFormat="1" x14ac:dyDescent="0.2">
      <c r="A226" s="6"/>
      <c r="B226" s="6"/>
      <c r="C226" s="6"/>
      <c r="D226" s="8"/>
      <c r="E226" s="6"/>
      <c r="F226" s="6"/>
      <c r="G226" s="6"/>
      <c r="H226" s="6"/>
      <c r="I226" s="6"/>
      <c r="J226" s="6"/>
      <c r="K226" s="6"/>
      <c r="L226" s="6"/>
      <c r="M226" s="6"/>
    </row>
    <row r="227" spans="1:13" s="3" customFormat="1" x14ac:dyDescent="0.2">
      <c r="A227" s="6"/>
      <c r="B227" s="6"/>
      <c r="C227" s="6"/>
      <c r="D227" s="8"/>
      <c r="E227" s="6"/>
      <c r="F227" s="6"/>
      <c r="G227" s="6"/>
      <c r="H227" s="6"/>
      <c r="I227" s="6"/>
      <c r="J227" s="6"/>
      <c r="K227" s="6"/>
      <c r="L227" s="6"/>
      <c r="M227" s="6"/>
    </row>
    <row r="228" spans="1:13" s="3" customFormat="1" x14ac:dyDescent="0.2">
      <c r="A228" s="6"/>
      <c r="B228" s="6"/>
      <c r="C228" s="6"/>
      <c r="D228" s="8"/>
      <c r="E228" s="6"/>
      <c r="F228" s="6"/>
      <c r="G228" s="6"/>
      <c r="H228" s="6"/>
      <c r="I228" s="6"/>
      <c r="J228" s="6"/>
      <c r="K228" s="6"/>
      <c r="L228" s="6"/>
      <c r="M228" s="6"/>
    </row>
    <row r="229" spans="1:13" s="3" customFormat="1" x14ac:dyDescent="0.2">
      <c r="A229" s="6"/>
      <c r="B229" s="6"/>
      <c r="C229" s="6"/>
      <c r="D229" s="8"/>
      <c r="E229" s="6"/>
      <c r="F229" s="6"/>
      <c r="G229" s="6"/>
      <c r="H229" s="6"/>
      <c r="I229" s="6"/>
      <c r="J229" s="6"/>
      <c r="K229" s="6"/>
      <c r="L229" s="6"/>
      <c r="M229"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8"/>
  <sheetViews>
    <sheetView zoomScaleSheetLayoutView="100" workbookViewId="0">
      <selection activeCell="N11" sqref="N11"/>
    </sheetView>
  </sheetViews>
  <sheetFormatPr defaultColWidth="9.21875" defaultRowHeight="10.199999999999999" x14ac:dyDescent="0.2"/>
  <cols>
    <col min="1" max="1" width="9" style="6" customWidth="1"/>
    <col min="2" max="2" width="6.44140625" style="6" customWidth="1"/>
    <col min="3" max="3" width="1.77734375" style="6" customWidth="1"/>
    <col min="4" max="4" width="11.21875" style="8" customWidth="1"/>
    <col min="5" max="5" width="7.21875" style="6" customWidth="1"/>
    <col min="6" max="6" width="2.21875" style="6" customWidth="1"/>
    <col min="7" max="7" width="12.21875" style="6" customWidth="1"/>
    <col min="8" max="8" width="9.21875" style="6"/>
    <col min="9" max="9" width="3"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105</v>
      </c>
      <c r="K1" s="172"/>
      <c r="L1" s="173"/>
    </row>
    <row r="2" spans="1:21" ht="12.75" customHeight="1" x14ac:dyDescent="0.25">
      <c r="A2" s="7"/>
      <c r="B2" s="7"/>
      <c r="C2" s="7"/>
      <c r="D2" s="7"/>
      <c r="E2" s="7"/>
      <c r="F2" s="7"/>
      <c r="G2" s="7"/>
      <c r="H2" s="7"/>
      <c r="I2" s="7"/>
      <c r="J2" s="171" t="s">
        <v>152</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cestah'!C7</f>
        <v>2333</v>
      </c>
      <c r="C4" s="153"/>
      <c r="D4" s="152">
        <f>'Podatki o cestah'!E7</f>
        <v>2333</v>
      </c>
      <c r="E4" s="152">
        <f>'Podatki o cestah'!F7</f>
        <v>0</v>
      </c>
      <c r="F4" s="153"/>
      <c r="G4" s="152">
        <f>'Podatki o cestah'!G7</f>
        <v>220</v>
      </c>
      <c r="H4" s="154">
        <f>'Podatki o cestah'!H7</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2333</v>
      </c>
      <c r="E7" s="56" t="s">
        <v>0</v>
      </c>
      <c r="F7" s="58" t="s">
        <v>2</v>
      </c>
      <c r="G7" s="56">
        <f>A7*D7/1000</f>
        <v>27.995999999999999</v>
      </c>
      <c r="H7" s="56" t="s">
        <v>155</v>
      </c>
      <c r="L7" s="113"/>
    </row>
    <row r="8" spans="1:21" s="56" customFormat="1" ht="12" x14ac:dyDescent="0.25">
      <c r="A8" s="56">
        <f>G7</f>
        <v>27.995999999999999</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2333</v>
      </c>
      <c r="E11" s="56" t="s">
        <v>176</v>
      </c>
      <c r="F11" s="58" t="s">
        <v>2</v>
      </c>
      <c r="G11" s="91">
        <f>D11*3</f>
        <v>6999</v>
      </c>
      <c r="H11" s="91" t="s">
        <v>5</v>
      </c>
      <c r="K11" s="57"/>
    </row>
    <row r="12" spans="1:21" s="56" customFormat="1" x14ac:dyDescent="0.2">
      <c r="A12" s="57">
        <f>G11+K11</f>
        <v>6999</v>
      </c>
      <c r="B12" s="56" t="s">
        <v>5</v>
      </c>
      <c r="C12" s="56" t="s">
        <v>1</v>
      </c>
      <c r="D12" s="93"/>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220</v>
      </c>
      <c r="E15" s="56" t="s">
        <v>175</v>
      </c>
      <c r="F15" s="56" t="s">
        <v>1</v>
      </c>
      <c r="G15" s="91">
        <f>D15*1.4</f>
        <v>308</v>
      </c>
      <c r="H15" s="91" t="s">
        <v>5</v>
      </c>
      <c r="K15" s="58"/>
    </row>
    <row r="16" spans="1:21" s="56" customFormat="1" x14ac:dyDescent="0.2">
      <c r="A16" s="60">
        <f>G15</f>
        <v>308</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6999</v>
      </c>
      <c r="E19" s="56" t="s">
        <v>5</v>
      </c>
      <c r="F19" s="58" t="s">
        <v>2</v>
      </c>
      <c r="G19" s="56">
        <f>B19*D19</f>
        <v>69.989999999999995</v>
      </c>
      <c r="H19" s="56" t="s">
        <v>5</v>
      </c>
      <c r="K19" s="58"/>
      <c r="M19" s="98"/>
      <c r="N19" s="98"/>
      <c r="O19" s="98"/>
      <c r="P19" s="98"/>
      <c r="Q19" s="98"/>
      <c r="R19" s="98"/>
      <c r="S19" s="98"/>
      <c r="T19" s="98"/>
      <c r="U19" s="98"/>
    </row>
    <row r="20" spans="1:21" s="56" customFormat="1" x14ac:dyDescent="0.2">
      <c r="A20" s="56">
        <f>G19</f>
        <v>69.989999999999995</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2.3330000000000002</v>
      </c>
      <c r="E23" s="56" t="s">
        <v>155</v>
      </c>
      <c r="F23" s="58" t="s">
        <v>2</v>
      </c>
      <c r="G23" s="60">
        <f>B23*D23</f>
        <v>0.58325000000000005</v>
      </c>
      <c r="H23" s="56" t="s">
        <v>5</v>
      </c>
      <c r="I23" s="56"/>
      <c r="J23" s="56"/>
      <c r="K23" s="56"/>
    </row>
    <row r="24" spans="1:21" s="98" customFormat="1" x14ac:dyDescent="0.2">
      <c r="A24" s="67">
        <f>G23</f>
        <v>0.58325000000000005</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2.3330000000000002</v>
      </c>
      <c r="E27" s="56" t="s">
        <v>155</v>
      </c>
      <c r="F27" s="58" t="s">
        <v>2</v>
      </c>
      <c r="G27" s="60">
        <f>B27*D27</f>
        <v>2.3330000000000002</v>
      </c>
      <c r="H27" s="56" t="s">
        <v>5</v>
      </c>
      <c r="I27" s="56"/>
      <c r="J27" s="56"/>
      <c r="K27" s="56"/>
      <c r="L27" s="56"/>
    </row>
    <row r="28" spans="1:21" s="98" customFormat="1" x14ac:dyDescent="0.2">
      <c r="A28" s="111">
        <f>G27</f>
        <v>2.3330000000000002</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2333</v>
      </c>
      <c r="E31" s="56" t="s">
        <v>155</v>
      </c>
      <c r="F31" s="58" t="s">
        <v>2</v>
      </c>
      <c r="G31" s="60">
        <f>B31*D31</f>
        <v>23.330000000000002</v>
      </c>
      <c r="H31" s="56" t="s">
        <v>0</v>
      </c>
      <c r="I31" s="56"/>
      <c r="J31" s="56"/>
      <c r="K31" s="56"/>
      <c r="L31" s="56"/>
    </row>
    <row r="32" spans="1:21" s="98" customFormat="1" x14ac:dyDescent="0.2">
      <c r="A32" s="111">
        <f>G31</f>
        <v>23.330000000000002</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0</v>
      </c>
      <c r="E35" s="56" t="s">
        <v>177</v>
      </c>
      <c r="F35" s="58" t="s">
        <v>2</v>
      </c>
      <c r="G35" s="84">
        <f>B35*D35*3.5</f>
        <v>0</v>
      </c>
      <c r="H35" s="63" t="s">
        <v>5</v>
      </c>
      <c r="I35" s="56"/>
      <c r="J35" s="66"/>
      <c r="K35" s="56"/>
      <c r="M35" s="55"/>
    </row>
    <row r="36" spans="1:13" s="98" customFormat="1" x14ac:dyDescent="0.2">
      <c r="A36" s="60">
        <f>G35</f>
        <v>0</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0</v>
      </c>
      <c r="E39" s="56" t="s">
        <v>177</v>
      </c>
      <c r="F39" s="58" t="s">
        <v>2</v>
      </c>
      <c r="G39" s="84">
        <f>B39*D39*3.5</f>
        <v>0</v>
      </c>
      <c r="H39" s="63" t="s">
        <v>5</v>
      </c>
      <c r="I39" s="56"/>
      <c r="J39" s="66"/>
      <c r="K39" s="56"/>
      <c r="M39" s="55"/>
    </row>
    <row r="40" spans="1:13" s="98" customFormat="1" x14ac:dyDescent="0.2">
      <c r="A40" s="60">
        <f>G39</f>
        <v>0</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0</v>
      </c>
      <c r="E43" s="56" t="s">
        <v>177</v>
      </c>
      <c r="F43" s="58" t="s">
        <v>2</v>
      </c>
      <c r="G43" s="84">
        <f>B43*D43*3.5</f>
        <v>0</v>
      </c>
      <c r="H43" s="63" t="s">
        <v>5</v>
      </c>
      <c r="I43" s="56"/>
      <c r="J43" s="66"/>
      <c r="K43" s="56"/>
      <c r="M43" s="55"/>
    </row>
    <row r="44" spans="1:13" s="98" customFormat="1" x14ac:dyDescent="0.2">
      <c r="A44" s="60">
        <f>G43</f>
        <v>0</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2333</v>
      </c>
      <c r="E47" s="56" t="s">
        <v>184</v>
      </c>
      <c r="F47" s="58" t="s">
        <v>2</v>
      </c>
      <c r="G47" s="98">
        <f>B47*D47*0.5*2</f>
        <v>233.3</v>
      </c>
      <c r="H47" s="56" t="s">
        <v>5</v>
      </c>
      <c r="I47" s="112"/>
      <c r="J47" s="56"/>
      <c r="L47" s="56"/>
      <c r="M47" s="56"/>
    </row>
    <row r="48" spans="1:13" s="98" customFormat="1" x14ac:dyDescent="0.2">
      <c r="A48" s="56">
        <f>G47</f>
        <v>233.3</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2333</v>
      </c>
      <c r="E51" s="56" t="s">
        <v>184</v>
      </c>
      <c r="F51" s="58" t="s">
        <v>2</v>
      </c>
      <c r="G51" s="98">
        <f>B51*D51*0.5*2</f>
        <v>233.3</v>
      </c>
      <c r="H51" s="56" t="s">
        <v>5</v>
      </c>
      <c r="I51" s="112"/>
      <c r="J51" s="56"/>
      <c r="L51" s="56"/>
      <c r="M51" s="56"/>
    </row>
    <row r="52" spans="1:21" s="98" customFormat="1" x14ac:dyDescent="0.2">
      <c r="A52" s="56">
        <f>G51</f>
        <v>233.3</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2333</v>
      </c>
      <c r="E59" s="56" t="s">
        <v>0</v>
      </c>
      <c r="F59" s="58" t="s">
        <v>2</v>
      </c>
      <c r="G59" s="60">
        <f>B59*D59</f>
        <v>46.660000000000004</v>
      </c>
      <c r="H59" s="56" t="s">
        <v>0</v>
      </c>
      <c r="K59" s="58"/>
    </row>
    <row r="60" spans="1:21" s="56" customFormat="1" x14ac:dyDescent="0.2">
      <c r="A60" s="60">
        <f>G59</f>
        <v>46.660000000000004</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2333</v>
      </c>
      <c r="E63" s="56" t="s">
        <v>0</v>
      </c>
      <c r="F63" s="58" t="s">
        <v>2</v>
      </c>
      <c r="G63" s="60">
        <f>B63*D63</f>
        <v>116.65</v>
      </c>
      <c r="H63" s="56" t="s">
        <v>0</v>
      </c>
      <c r="K63" s="58"/>
    </row>
    <row r="64" spans="1:21" s="56" customFormat="1" x14ac:dyDescent="0.2">
      <c r="A64" s="60">
        <f>G63</f>
        <v>116.65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220</v>
      </c>
      <c r="E67" s="56" t="s">
        <v>0</v>
      </c>
      <c r="F67" s="58" t="s">
        <v>2</v>
      </c>
      <c r="G67" s="60">
        <f>B67*D67</f>
        <v>110</v>
      </c>
      <c r="H67" s="56" t="s">
        <v>0</v>
      </c>
      <c r="M67" s="98"/>
    </row>
    <row r="68" spans="1:21" s="56" customFormat="1" x14ac:dyDescent="0.2">
      <c r="A68" s="60">
        <f>G67</f>
        <v>110</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220</v>
      </c>
      <c r="E71" s="56" t="s">
        <v>0</v>
      </c>
      <c r="F71" s="58" t="s">
        <v>2</v>
      </c>
      <c r="G71" s="60">
        <f>B71*D71</f>
        <v>110</v>
      </c>
      <c r="H71" s="56" t="s">
        <v>198</v>
      </c>
      <c r="I71" s="126" t="s">
        <v>199</v>
      </c>
      <c r="J71" s="128">
        <f>G71/700</f>
        <v>0.15714285714285714</v>
      </c>
      <c r="M71" s="98"/>
      <c r="N71" s="98"/>
      <c r="O71" s="98"/>
      <c r="P71" s="98"/>
      <c r="Q71" s="98"/>
      <c r="R71" s="98"/>
      <c r="S71" s="98"/>
      <c r="T71" s="98"/>
      <c r="U71" s="98"/>
    </row>
    <row r="72" spans="1:21" s="56" customFormat="1" x14ac:dyDescent="0.2">
      <c r="A72" s="60">
        <f>J71</f>
        <v>0.15714285714285714</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2333</v>
      </c>
      <c r="E75" s="56" t="s">
        <v>0</v>
      </c>
      <c r="F75" s="58" t="s">
        <v>2</v>
      </c>
      <c r="G75" s="60">
        <f>B75*D75/'Podatki o cestah'!C22</f>
        <v>0.3411488916408103</v>
      </c>
      <c r="H75" s="56" t="s">
        <v>199</v>
      </c>
      <c r="I75" s="56"/>
      <c r="J75" s="129"/>
      <c r="K75" s="58"/>
    </row>
    <row r="76" spans="1:21" s="98" customFormat="1" ht="12.75" customHeight="1" x14ac:dyDescent="0.2">
      <c r="A76" s="127">
        <f>G75</f>
        <v>0.3411488916408103</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2333</v>
      </c>
      <c r="E79" s="56" t="s">
        <v>0</v>
      </c>
      <c r="F79" s="58" t="s">
        <v>2</v>
      </c>
      <c r="G79" s="60">
        <f>B79*D79/10</f>
        <v>0.46660000000000001</v>
      </c>
      <c r="H79" s="56" t="s">
        <v>199</v>
      </c>
      <c r="I79" s="56"/>
      <c r="J79" s="56"/>
    </row>
    <row r="80" spans="1:21" s="98" customFormat="1" x14ac:dyDescent="0.2">
      <c r="A80" s="60">
        <f>G79</f>
        <v>0.46660000000000001</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2333</v>
      </c>
      <c r="E83" s="56" t="s">
        <v>207</v>
      </c>
      <c r="F83" s="56" t="s">
        <v>2</v>
      </c>
      <c r="G83" s="131">
        <f>B83*D83/10000</f>
        <v>0.23330000000000001</v>
      </c>
      <c r="H83" s="56" t="s">
        <v>9</v>
      </c>
      <c r="I83" s="56"/>
      <c r="J83" s="56"/>
    </row>
    <row r="84" spans="1:21" s="98" customFormat="1" x14ac:dyDescent="0.2">
      <c r="A84" s="111">
        <f>G83</f>
        <v>0.23330000000000001</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2333</v>
      </c>
      <c r="E87" s="56" t="s">
        <v>207</v>
      </c>
      <c r="F87" s="56" t="s">
        <v>2</v>
      </c>
      <c r="G87" s="131">
        <f>B87*D87/10000</f>
        <v>0.23330000000000001</v>
      </c>
      <c r="H87" s="56" t="s">
        <v>9</v>
      </c>
      <c r="I87" s="56"/>
      <c r="J87" s="56"/>
    </row>
    <row r="88" spans="1:21" s="98" customFormat="1" x14ac:dyDescent="0.2">
      <c r="A88" s="111">
        <f>G87</f>
        <v>0.23330000000000001</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2333</v>
      </c>
      <c r="E91" s="56" t="s">
        <v>212</v>
      </c>
      <c r="F91" s="58" t="s">
        <v>2</v>
      </c>
      <c r="G91" s="131">
        <f>2*1.2*1.2*D91</f>
        <v>6719.04</v>
      </c>
      <c r="H91" s="56" t="s">
        <v>213</v>
      </c>
      <c r="I91" s="56" t="s">
        <v>199</v>
      </c>
      <c r="J91" s="128">
        <f>G91/4000</f>
        <v>1.6797599999999999</v>
      </c>
      <c r="M91" s="56"/>
    </row>
    <row r="92" spans="1:21" s="98" customFormat="1" x14ac:dyDescent="0.2">
      <c r="A92" s="57">
        <f>J91</f>
        <v>1.6797599999999999</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2333</v>
      </c>
      <c r="E95" s="56" t="s">
        <v>212</v>
      </c>
      <c r="F95" s="58" t="s">
        <v>2</v>
      </c>
      <c r="G95" s="131">
        <f>0.02*2*1.2*1.2*D95</f>
        <v>134.38079999999999</v>
      </c>
      <c r="H95" s="56" t="s">
        <v>213</v>
      </c>
      <c r="I95" s="56" t="s">
        <v>199</v>
      </c>
      <c r="J95" s="128">
        <f>G95/80</f>
        <v>1.6797599999999999</v>
      </c>
      <c r="N95" s="56"/>
      <c r="O95" s="56"/>
      <c r="P95" s="56"/>
      <c r="Q95" s="56"/>
      <c r="R95" s="56"/>
      <c r="S95" s="56"/>
      <c r="T95" s="56"/>
      <c r="U95" s="56"/>
    </row>
    <row r="96" spans="1:21" s="98" customFormat="1" x14ac:dyDescent="0.2">
      <c r="A96" s="57">
        <f>J95</f>
        <v>1.6797599999999999</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2333</v>
      </c>
      <c r="E99" s="56" t="s">
        <v>219</v>
      </c>
      <c r="F99" s="58" t="s">
        <v>2</v>
      </c>
      <c r="G99" s="131">
        <f>0.1*D99</f>
        <v>233.3</v>
      </c>
      <c r="H99" s="56" t="s">
        <v>218</v>
      </c>
      <c r="I99" s="56" t="s">
        <v>199</v>
      </c>
      <c r="J99" s="128">
        <f>G99/1300</f>
        <v>0.17946153846153848</v>
      </c>
      <c r="M99" s="55"/>
    </row>
    <row r="100" spans="1:21" s="98" customFormat="1" x14ac:dyDescent="0.2">
      <c r="A100" s="57">
        <f>J99</f>
        <v>0.17946153846153848</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2333</v>
      </c>
      <c r="E103" s="133" t="s">
        <v>221</v>
      </c>
      <c r="F103" s="134" t="s">
        <v>2</v>
      </c>
      <c r="G103" s="135">
        <f>B103*D103/10000</f>
        <v>0.93320000000000003</v>
      </c>
      <c r="H103" s="52" t="s">
        <v>9</v>
      </c>
      <c r="I103" s="46"/>
      <c r="J103" s="56"/>
      <c r="K103" s="56"/>
      <c r="N103" s="98"/>
      <c r="O103" s="98"/>
      <c r="P103" s="98"/>
      <c r="Q103" s="98"/>
      <c r="R103" s="98"/>
      <c r="S103" s="98"/>
      <c r="T103" s="98"/>
      <c r="U103" s="98"/>
    </row>
    <row r="104" spans="1:21" s="55" customFormat="1" x14ac:dyDescent="0.2">
      <c r="A104" s="114">
        <f>G103</f>
        <v>0.93320000000000003</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1.0660902863775322E-2</v>
      </c>
      <c r="E107" s="133" t="s">
        <v>159</v>
      </c>
      <c r="F107" s="134" t="s">
        <v>2</v>
      </c>
      <c r="G107" s="49">
        <f>B107*D107</f>
        <v>15.351700123836464</v>
      </c>
      <c r="H107" s="46" t="s">
        <v>199</v>
      </c>
      <c r="I107" s="46"/>
      <c r="J107" s="56"/>
      <c r="K107" s="56"/>
      <c r="L107" s="55"/>
      <c r="M107" s="55"/>
      <c r="N107" s="55"/>
      <c r="O107" s="55"/>
      <c r="P107" s="55"/>
      <c r="Q107" s="55"/>
      <c r="R107" s="55"/>
      <c r="S107" s="55"/>
      <c r="T107" s="55"/>
      <c r="U107" s="55"/>
    </row>
    <row r="108" spans="1:21" s="55" customFormat="1" x14ac:dyDescent="0.2">
      <c r="A108" s="114">
        <f>G107</f>
        <v>15.351700123836464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2333</v>
      </c>
      <c r="E111" s="133" t="s">
        <v>225</v>
      </c>
      <c r="F111" s="134" t="s">
        <v>2</v>
      </c>
      <c r="G111" s="49">
        <f>B111*D111/4000+0.5</f>
        <v>0.61665000000000003</v>
      </c>
      <c r="H111" s="46" t="s">
        <v>226</v>
      </c>
      <c r="I111" s="106"/>
      <c r="J111" s="131">
        <f>G111*10</f>
        <v>6.1665000000000001</v>
      </c>
      <c r="K111" s="56" t="s">
        <v>199</v>
      </c>
      <c r="L111" s="55"/>
      <c r="M111" s="55"/>
    </row>
    <row r="112" spans="1:21" s="55" customFormat="1" x14ac:dyDescent="0.2">
      <c r="A112" s="114">
        <f>J111</f>
        <v>6.1665000000000001</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1399.8000000000002</v>
      </c>
      <c r="E113" s="63" t="s">
        <v>5</v>
      </c>
      <c r="F113" s="134" t="s">
        <v>2</v>
      </c>
      <c r="G113" s="124">
        <f>10*0.02*D113/1000</f>
        <v>0.27996000000000004</v>
      </c>
      <c r="H113" s="52" t="s">
        <v>229</v>
      </c>
      <c r="I113" s="56"/>
      <c r="J113" s="95"/>
      <c r="K113" s="56"/>
    </row>
    <row r="114" spans="1:21" s="55" customFormat="1" x14ac:dyDescent="0.2">
      <c r="A114" s="114">
        <f>G113</f>
        <v>0.27996000000000004</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2333</v>
      </c>
      <c r="E117" s="133" t="s">
        <v>232</v>
      </c>
      <c r="F117" s="134" t="s">
        <v>2</v>
      </c>
      <c r="G117" s="49">
        <f>D117/30000+1</f>
        <v>1.0777666666666668</v>
      </c>
      <c r="H117" s="46" t="s">
        <v>233</v>
      </c>
      <c r="I117" s="106"/>
      <c r="J117" s="131">
        <f>G117*30</f>
        <v>32.333000000000006</v>
      </c>
      <c r="K117" s="56" t="s">
        <v>199</v>
      </c>
      <c r="L117" s="55"/>
      <c r="M117" s="55"/>
      <c r="N117" s="55"/>
      <c r="O117" s="55"/>
      <c r="P117" s="55"/>
      <c r="Q117" s="55"/>
      <c r="R117" s="55"/>
      <c r="S117" s="55"/>
      <c r="T117" s="55"/>
      <c r="U117" s="55"/>
    </row>
    <row r="118" spans="1:21" s="55" customFormat="1" x14ac:dyDescent="0.2">
      <c r="A118" s="114">
        <f>J117</f>
        <v>32.333000000000006</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6999</v>
      </c>
      <c r="E119" s="63" t="s">
        <v>5</v>
      </c>
      <c r="F119" s="134" t="s">
        <v>2</v>
      </c>
      <c r="G119" s="124">
        <f>30*0.04*D119/1000</f>
        <v>8.3987999999999996</v>
      </c>
      <c r="H119" s="52" t="s">
        <v>229</v>
      </c>
      <c r="I119" s="56"/>
      <c r="J119" s="95"/>
      <c r="K119" s="56"/>
      <c r="N119" s="98"/>
      <c r="O119" s="98"/>
      <c r="P119" s="98"/>
      <c r="Q119" s="98"/>
      <c r="R119" s="98"/>
      <c r="S119" s="98"/>
      <c r="T119" s="98"/>
      <c r="U119" s="98"/>
    </row>
    <row r="120" spans="1:21" s="55" customFormat="1" x14ac:dyDescent="0.2">
      <c r="A120" s="114">
        <f>G119</f>
        <v>8.3987999999999996</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6.5615625</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19.684687499999999</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220</v>
      </c>
      <c r="E126" s="133" t="s">
        <v>207</v>
      </c>
      <c r="F126" s="134" t="s">
        <v>2</v>
      </c>
      <c r="G126" s="49">
        <f>D126/10000+2</f>
        <v>2.0219999999999998</v>
      </c>
      <c r="H126" s="46" t="s">
        <v>241</v>
      </c>
      <c r="I126" s="106"/>
      <c r="J126" s="131">
        <f>G126*20</f>
        <v>40.44</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40.44</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0.41249999999999998</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1.2375</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2333</v>
      </c>
      <c r="E134" s="133" t="s">
        <v>207</v>
      </c>
      <c r="F134" s="134" t="s">
        <v>2</v>
      </c>
      <c r="G134" s="49">
        <f>D134/10000+2</f>
        <v>2.2332999999999998</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2333</v>
      </c>
      <c r="E138" s="133" t="s">
        <v>247</v>
      </c>
      <c r="F138" s="134" t="s">
        <v>2</v>
      </c>
      <c r="G138" s="49">
        <f>D138/5000+2</f>
        <v>2.4666000000000001</v>
      </c>
      <c r="H138" s="46" t="s">
        <v>242</v>
      </c>
      <c r="I138" s="106"/>
      <c r="J138" s="131">
        <f>G138*30</f>
        <v>73.998000000000005</v>
      </c>
      <c r="K138" s="56" t="s">
        <v>199</v>
      </c>
      <c r="L138" s="55"/>
      <c r="M138" s="55"/>
      <c r="N138" s="55"/>
      <c r="O138" s="55"/>
      <c r="P138" s="55"/>
      <c r="Q138" s="55"/>
      <c r="R138" s="55"/>
      <c r="S138" s="55"/>
      <c r="T138" s="55"/>
      <c r="U138" s="55"/>
    </row>
    <row r="139" spans="1:21" s="98" customFormat="1" x14ac:dyDescent="0.2">
      <c r="B139" s="140" t="s">
        <v>249</v>
      </c>
      <c r="C139" s="46"/>
      <c r="D139" s="48">
        <f>G4+H4</f>
        <v>220</v>
      </c>
      <c r="E139" s="133" t="s">
        <v>5</v>
      </c>
      <c r="F139" s="134" t="s">
        <v>2</v>
      </c>
      <c r="G139" s="49">
        <f>D139/5000+2</f>
        <v>2.044</v>
      </c>
      <c r="H139" s="46" t="s">
        <v>242</v>
      </c>
      <c r="I139" s="106"/>
      <c r="J139" s="131">
        <f>G139*10</f>
        <v>20.440000000000001</v>
      </c>
      <c r="K139" s="56" t="s">
        <v>199</v>
      </c>
      <c r="L139" s="55"/>
      <c r="M139" s="55"/>
      <c r="N139" s="55"/>
      <c r="O139" s="55"/>
      <c r="P139" s="55"/>
      <c r="Q139" s="55"/>
      <c r="R139" s="55"/>
      <c r="S139" s="55"/>
      <c r="T139" s="55"/>
      <c r="U139" s="55"/>
    </row>
    <row r="140" spans="1:21" s="55" customFormat="1" x14ac:dyDescent="0.2">
      <c r="A140" s="114">
        <f>J138+J139</f>
        <v>94.438000000000002</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220</v>
      </c>
      <c r="E143" s="50" t="s">
        <v>251</v>
      </c>
      <c r="F143" s="50" t="s">
        <v>2</v>
      </c>
      <c r="G143" s="49">
        <f>B143*D143*1.5/100</f>
        <v>0.13200000000000001</v>
      </c>
      <c r="H143" s="46" t="s">
        <v>252</v>
      </c>
      <c r="I143" s="106"/>
      <c r="J143" s="131">
        <f>G143*5</f>
        <v>0.66</v>
      </c>
      <c r="K143" s="56" t="s">
        <v>199</v>
      </c>
    </row>
    <row r="144" spans="1:21" s="55" customFormat="1" x14ac:dyDescent="0.2">
      <c r="A144" s="44">
        <f>J143</f>
        <v>0.66</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11.664999999999999</v>
      </c>
      <c r="E147" s="50" t="s">
        <v>256</v>
      </c>
      <c r="F147" s="142" t="s">
        <v>2</v>
      </c>
      <c r="G147" s="135">
        <f>D147/10</f>
        <v>1.1664999999999999</v>
      </c>
      <c r="H147" s="52" t="s">
        <v>199</v>
      </c>
      <c r="I147" s="52"/>
      <c r="J147" s="56"/>
      <c r="K147" s="56"/>
    </row>
    <row r="148" spans="1:12" s="55" customFormat="1" x14ac:dyDescent="0.2">
      <c r="A148" s="44">
        <f>G147</f>
        <v>1.1664999999999999</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11.664999999999999</v>
      </c>
      <c r="E151" s="50" t="s">
        <v>257</v>
      </c>
      <c r="F151" s="142" t="s">
        <v>2</v>
      </c>
      <c r="G151" s="135">
        <f>D151/20</f>
        <v>0.58324999999999994</v>
      </c>
      <c r="H151" s="52" t="s">
        <v>199</v>
      </c>
      <c r="I151" s="52"/>
      <c r="J151" s="56"/>
      <c r="K151" s="56"/>
    </row>
    <row r="152" spans="1:12" s="55" customFormat="1" x14ac:dyDescent="0.2">
      <c r="A152" s="44">
        <f>G151</f>
        <v>0.58324999999999994</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6"/>
      <c r="H175" s="6"/>
      <c r="I175" s="6"/>
      <c r="J175" s="6"/>
      <c r="K175" s="6"/>
    </row>
    <row r="176" spans="1:13" s="3" customFormat="1" x14ac:dyDescent="0.2">
      <c r="A176" s="6"/>
      <c r="B176" s="6"/>
      <c r="C176" s="6"/>
      <c r="D176" s="8"/>
      <c r="E176" s="6"/>
      <c r="F176" s="6"/>
      <c r="G176" s="6"/>
      <c r="H176" s="6"/>
      <c r="I176" s="6"/>
      <c r="J176" s="6"/>
      <c r="K176" s="6"/>
    </row>
    <row r="177" spans="1:11" s="3" customFormat="1" x14ac:dyDescent="0.2">
      <c r="A177" s="6"/>
      <c r="B177" s="6"/>
      <c r="C177" s="6"/>
      <c r="D177" s="8"/>
      <c r="E177" s="6"/>
      <c r="F177" s="6"/>
      <c r="G177" s="6"/>
      <c r="H177" s="6"/>
      <c r="I177" s="6"/>
      <c r="J177" s="6"/>
      <c r="K177" s="6"/>
    </row>
    <row r="178" spans="1:11" s="3" customFormat="1" x14ac:dyDescent="0.2">
      <c r="A178" s="6"/>
      <c r="B178" s="6"/>
      <c r="C178" s="6"/>
      <c r="D178" s="8"/>
      <c r="E178" s="6"/>
      <c r="F178" s="6"/>
      <c r="G178" s="6"/>
      <c r="H178" s="6"/>
      <c r="I178" s="6"/>
      <c r="J178" s="6"/>
      <c r="K178" s="6"/>
    </row>
    <row r="179" spans="1:11" s="3" customFormat="1" x14ac:dyDescent="0.2">
      <c r="A179" s="6"/>
      <c r="B179" s="6"/>
      <c r="C179" s="6"/>
      <c r="D179" s="8"/>
      <c r="E179" s="6"/>
      <c r="F179" s="6"/>
      <c r="G179" s="6"/>
      <c r="H179" s="6"/>
      <c r="I179" s="6"/>
      <c r="J179" s="6"/>
      <c r="K179" s="6"/>
    </row>
    <row r="180" spans="1:11" s="3" customFormat="1" x14ac:dyDescent="0.2">
      <c r="A180" s="6"/>
      <c r="B180" s="6"/>
      <c r="C180" s="6"/>
      <c r="D180" s="8"/>
      <c r="E180" s="6"/>
      <c r="F180" s="6"/>
      <c r="G180" s="6"/>
      <c r="H180" s="6"/>
      <c r="I180" s="6"/>
      <c r="J180" s="6"/>
      <c r="K180" s="6"/>
    </row>
    <row r="181" spans="1:11" s="3" customFormat="1" x14ac:dyDescent="0.2">
      <c r="A181" s="6"/>
      <c r="B181" s="6"/>
      <c r="C181" s="6"/>
      <c r="D181" s="8"/>
      <c r="E181" s="6"/>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E188" s="6"/>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3" s="3" customFormat="1" x14ac:dyDescent="0.2">
      <c r="A193" s="6"/>
      <c r="B193" s="6"/>
      <c r="C193" s="6"/>
      <c r="D193" s="8"/>
      <c r="E193" s="6"/>
      <c r="F193" s="6"/>
      <c r="G193" s="6"/>
      <c r="H193" s="6"/>
      <c r="I193" s="6"/>
      <c r="J193" s="6"/>
      <c r="K193" s="6"/>
    </row>
    <row r="194" spans="1:13" s="3" customFormat="1" x14ac:dyDescent="0.2">
      <c r="A194" s="6"/>
      <c r="B194" s="6"/>
      <c r="C194" s="6"/>
      <c r="D194" s="8"/>
      <c r="E194" s="6"/>
      <c r="F194" s="6"/>
      <c r="G194" s="6"/>
      <c r="H194" s="6"/>
      <c r="I194" s="6"/>
      <c r="J194" s="6"/>
      <c r="K194" s="6"/>
    </row>
    <row r="195" spans="1:13" s="3" customFormat="1" x14ac:dyDescent="0.2">
      <c r="A195" s="6"/>
      <c r="B195" s="6"/>
      <c r="C195" s="6"/>
      <c r="D195" s="8"/>
      <c r="E195" s="6"/>
      <c r="F195" s="6"/>
      <c r="G195" s="6"/>
      <c r="H195" s="6"/>
      <c r="I195" s="6"/>
      <c r="J195" s="6"/>
      <c r="K195" s="6"/>
    </row>
    <row r="196" spans="1:13" s="3" customFormat="1" x14ac:dyDescent="0.2">
      <c r="A196" s="6"/>
      <c r="B196" s="6"/>
      <c r="C196" s="6"/>
      <c r="D196" s="8"/>
      <c r="E196" s="6"/>
      <c r="F196" s="6"/>
      <c r="G196" s="6"/>
      <c r="H196" s="6"/>
      <c r="I196" s="6"/>
      <c r="J196" s="6"/>
      <c r="K196" s="6"/>
      <c r="M196" s="2"/>
    </row>
    <row r="197" spans="1:13" s="3" customFormat="1" x14ac:dyDescent="0.2">
      <c r="A197" s="6"/>
      <c r="B197" s="6"/>
      <c r="C197" s="6"/>
      <c r="D197" s="8"/>
      <c r="E197" s="6"/>
      <c r="F197" s="6"/>
      <c r="G197" s="6"/>
      <c r="H197" s="6"/>
      <c r="I197" s="6"/>
      <c r="J197" s="6"/>
      <c r="K197" s="6"/>
    </row>
    <row r="198" spans="1:13" s="3" customFormat="1" x14ac:dyDescent="0.2">
      <c r="A198" s="6"/>
      <c r="B198" s="6"/>
      <c r="C198" s="6"/>
      <c r="D198" s="8"/>
      <c r="E198" s="6"/>
      <c r="F198" s="6"/>
      <c r="G198" s="6"/>
      <c r="H198" s="6"/>
      <c r="I198" s="6"/>
      <c r="J198" s="6"/>
      <c r="K198" s="6"/>
    </row>
    <row r="199" spans="1:13" s="3" customFormat="1" x14ac:dyDescent="0.2">
      <c r="A199" s="6"/>
      <c r="B199" s="6"/>
      <c r="C199" s="6"/>
      <c r="D199" s="8"/>
      <c r="E199" s="6"/>
      <c r="F199" s="6"/>
      <c r="G199" s="6"/>
      <c r="H199" s="6"/>
      <c r="I199" s="6"/>
      <c r="J199" s="6"/>
      <c r="K199" s="6"/>
    </row>
    <row r="200" spans="1:13" s="3" customFormat="1" x14ac:dyDescent="0.2">
      <c r="A200" s="6"/>
      <c r="B200" s="6"/>
      <c r="C200" s="6"/>
      <c r="D200" s="8"/>
      <c r="E200" s="6"/>
      <c r="F200" s="6"/>
      <c r="G200" s="6"/>
      <c r="H200" s="6"/>
      <c r="I200" s="6"/>
      <c r="J200" s="6"/>
      <c r="K200" s="6"/>
      <c r="L200" s="2"/>
    </row>
    <row r="201" spans="1:13" s="3" customFormat="1" x14ac:dyDescent="0.2">
      <c r="A201" s="6"/>
      <c r="B201" s="6"/>
      <c r="C201" s="6"/>
      <c r="D201" s="8"/>
      <c r="E201" s="6"/>
      <c r="F201" s="6"/>
      <c r="G201" s="6"/>
      <c r="H201" s="6"/>
      <c r="I201" s="6"/>
      <c r="J201" s="6"/>
      <c r="K201" s="6"/>
    </row>
    <row r="202" spans="1:13" s="3" customFormat="1" x14ac:dyDescent="0.2">
      <c r="A202" s="6"/>
      <c r="B202" s="6"/>
      <c r="C202" s="6"/>
      <c r="D202" s="8"/>
      <c r="E202" s="6"/>
      <c r="F202" s="6"/>
      <c r="G202" s="6"/>
      <c r="H202" s="6"/>
      <c r="I202" s="6"/>
      <c r="J202" s="6"/>
      <c r="K202" s="6"/>
    </row>
    <row r="203" spans="1:13" s="3" customFormat="1" x14ac:dyDescent="0.2">
      <c r="A203" s="6"/>
      <c r="B203" s="6"/>
      <c r="C203" s="6"/>
      <c r="D203" s="8"/>
      <c r="E203" s="6"/>
      <c r="F203" s="6"/>
      <c r="G203" s="6"/>
      <c r="H203" s="6"/>
      <c r="I203" s="6"/>
      <c r="J203" s="6"/>
      <c r="K203" s="6"/>
    </row>
    <row r="204" spans="1:13" s="3" customFormat="1" x14ac:dyDescent="0.2">
      <c r="A204" s="6"/>
      <c r="B204" s="6"/>
      <c r="C204" s="6"/>
      <c r="D204" s="8"/>
      <c r="E204" s="6"/>
      <c r="F204" s="6"/>
      <c r="G204" s="6"/>
      <c r="H204" s="6"/>
      <c r="I204" s="6"/>
      <c r="J204" s="6"/>
      <c r="K204" s="6"/>
      <c r="M204" s="6"/>
    </row>
    <row r="205" spans="1:13" s="3" customFormat="1" x14ac:dyDescent="0.2">
      <c r="A205" s="6"/>
      <c r="B205" s="6"/>
      <c r="C205" s="6"/>
      <c r="D205" s="8"/>
      <c r="E205" s="6"/>
      <c r="F205" s="6"/>
      <c r="G205" s="6"/>
      <c r="H205" s="6"/>
      <c r="I205" s="6"/>
      <c r="J205" s="6"/>
      <c r="K205" s="6"/>
      <c r="M205" s="6"/>
    </row>
    <row r="206" spans="1:13" s="3" customFormat="1" x14ac:dyDescent="0.2">
      <c r="A206" s="6"/>
      <c r="B206" s="6"/>
      <c r="C206" s="6"/>
      <c r="D206" s="8"/>
      <c r="E206" s="6"/>
      <c r="F206" s="6"/>
      <c r="G206" s="6"/>
      <c r="H206" s="6"/>
      <c r="I206" s="6"/>
      <c r="J206" s="6"/>
      <c r="K206" s="6"/>
      <c r="M206" s="6"/>
    </row>
    <row r="207" spans="1:13" s="3" customFormat="1" x14ac:dyDescent="0.2">
      <c r="A207" s="6"/>
      <c r="B207" s="6"/>
      <c r="C207" s="6"/>
      <c r="D207" s="8"/>
      <c r="E207" s="6"/>
      <c r="F207" s="6"/>
      <c r="G207" s="6"/>
      <c r="H207" s="6"/>
      <c r="I207" s="6"/>
      <c r="J207" s="6"/>
      <c r="K207" s="6"/>
      <c r="M207" s="6"/>
    </row>
    <row r="208" spans="1:13" s="3" customFormat="1" x14ac:dyDescent="0.2">
      <c r="A208" s="6"/>
      <c r="B208" s="6"/>
      <c r="C208" s="6"/>
      <c r="D208" s="8"/>
      <c r="E208" s="6"/>
      <c r="F208" s="6"/>
      <c r="G208" s="6"/>
      <c r="H208" s="6"/>
      <c r="I208" s="6"/>
      <c r="J208" s="6"/>
      <c r="K208" s="6"/>
      <c r="L208" s="6"/>
      <c r="M208" s="6"/>
    </row>
    <row r="209" spans="1:13" s="3" customFormat="1" x14ac:dyDescent="0.2">
      <c r="A209" s="6"/>
      <c r="B209" s="6"/>
      <c r="C209" s="6"/>
      <c r="D209" s="8"/>
      <c r="E209" s="6"/>
      <c r="F209" s="6"/>
      <c r="G209" s="6"/>
      <c r="H209" s="6"/>
      <c r="I209" s="6"/>
      <c r="J209" s="6"/>
      <c r="K209" s="6"/>
      <c r="L209" s="6"/>
      <c r="M209" s="6"/>
    </row>
    <row r="210" spans="1:13" s="3" customFormat="1" x14ac:dyDescent="0.2">
      <c r="A210" s="6"/>
      <c r="B210" s="6"/>
      <c r="C210" s="6"/>
      <c r="D210" s="8"/>
      <c r="E210" s="6"/>
      <c r="F210" s="6"/>
      <c r="G210" s="6"/>
      <c r="H210" s="6"/>
      <c r="I210" s="6"/>
      <c r="J210" s="6"/>
      <c r="K210" s="6"/>
      <c r="L210" s="6"/>
      <c r="M210" s="6"/>
    </row>
    <row r="211" spans="1:13" s="2" customFormat="1" x14ac:dyDescent="0.2">
      <c r="A211" s="6"/>
      <c r="B211" s="6"/>
      <c r="C211" s="6"/>
      <c r="D211" s="8"/>
      <c r="E211" s="6"/>
      <c r="F211" s="6"/>
      <c r="G211" s="6"/>
      <c r="H211" s="6"/>
      <c r="I211" s="6"/>
      <c r="J211" s="6"/>
      <c r="K211" s="6"/>
      <c r="L211" s="6"/>
      <c r="M211" s="6"/>
    </row>
    <row r="212" spans="1:13" s="3" customFormat="1" x14ac:dyDescent="0.2">
      <c r="A212" s="6"/>
      <c r="B212" s="6"/>
      <c r="C212" s="6"/>
      <c r="D212" s="8"/>
      <c r="E212" s="6"/>
      <c r="F212" s="6"/>
      <c r="G212" s="6"/>
      <c r="H212" s="6"/>
      <c r="I212" s="6"/>
      <c r="J212" s="6"/>
      <c r="K212" s="6"/>
      <c r="L212" s="6"/>
      <c r="M212" s="6"/>
    </row>
    <row r="213" spans="1:13" s="3" customFormat="1" x14ac:dyDescent="0.2">
      <c r="A213" s="6"/>
      <c r="B213" s="6"/>
      <c r="C213" s="6"/>
      <c r="D213" s="8"/>
      <c r="E213" s="6"/>
      <c r="F213" s="6"/>
      <c r="G213" s="6"/>
      <c r="H213" s="6"/>
      <c r="I213" s="6"/>
      <c r="J213" s="6"/>
      <c r="K213" s="6"/>
      <c r="L213" s="6"/>
      <c r="M213" s="6"/>
    </row>
    <row r="214" spans="1:13" s="3" customFormat="1" x14ac:dyDescent="0.2">
      <c r="A214" s="6"/>
      <c r="B214" s="6"/>
      <c r="C214" s="6"/>
      <c r="D214" s="8"/>
      <c r="E214" s="6"/>
      <c r="F214" s="6"/>
      <c r="G214" s="6"/>
      <c r="H214" s="6"/>
      <c r="I214" s="6"/>
      <c r="J214" s="6"/>
      <c r="K214" s="6"/>
      <c r="L214" s="6"/>
      <c r="M214" s="6"/>
    </row>
    <row r="215" spans="1:13" s="3" customFormat="1" x14ac:dyDescent="0.2">
      <c r="A215" s="6"/>
      <c r="B215" s="6"/>
      <c r="C215" s="6"/>
      <c r="D215" s="8"/>
      <c r="E215" s="6"/>
      <c r="F215" s="6"/>
      <c r="G215" s="6"/>
      <c r="H215" s="6"/>
      <c r="I215" s="6"/>
      <c r="J215" s="6"/>
      <c r="K215" s="6"/>
      <c r="L215" s="6"/>
      <c r="M215" s="6"/>
    </row>
    <row r="216" spans="1:13" s="3" customFormat="1" x14ac:dyDescent="0.2">
      <c r="A216" s="6"/>
      <c r="B216" s="6"/>
      <c r="C216" s="6"/>
      <c r="D216" s="8"/>
      <c r="E216" s="6"/>
      <c r="F216" s="6"/>
      <c r="G216" s="6"/>
      <c r="H216" s="6"/>
      <c r="I216" s="6"/>
      <c r="J216" s="6"/>
      <c r="K216" s="6"/>
      <c r="L216" s="6"/>
      <c r="M216" s="6"/>
    </row>
    <row r="217" spans="1:13" s="3" customFormat="1" x14ac:dyDescent="0.2">
      <c r="A217" s="6"/>
      <c r="B217" s="6"/>
      <c r="C217" s="6"/>
      <c r="D217" s="8"/>
      <c r="E217" s="6"/>
      <c r="F217" s="6"/>
      <c r="G217" s="6"/>
      <c r="H217" s="6"/>
      <c r="I217" s="6"/>
      <c r="J217" s="6"/>
      <c r="K217" s="6"/>
      <c r="L217" s="6"/>
      <c r="M217" s="6"/>
    </row>
    <row r="218" spans="1:13" s="3" customFormat="1" x14ac:dyDescent="0.2">
      <c r="A218" s="6"/>
      <c r="B218" s="6"/>
      <c r="C218" s="6"/>
      <c r="D218" s="8"/>
      <c r="E218" s="6"/>
      <c r="F218" s="6"/>
      <c r="G218" s="6"/>
      <c r="H218" s="6"/>
      <c r="I218" s="6"/>
      <c r="J218" s="6"/>
      <c r="K218" s="6"/>
      <c r="L218" s="6"/>
      <c r="M218"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1"/>
  <sheetViews>
    <sheetView zoomScaleSheetLayoutView="100" workbookViewId="0">
      <selection activeCell="N139" sqref="N139"/>
    </sheetView>
  </sheetViews>
  <sheetFormatPr defaultColWidth="9.21875" defaultRowHeight="10.199999999999999" x14ac:dyDescent="0.2"/>
  <cols>
    <col min="1" max="1" width="9.109375" style="6" customWidth="1"/>
    <col min="2" max="2" width="6.44140625" style="6" customWidth="1"/>
    <col min="3" max="3" width="1.77734375" style="6" customWidth="1"/>
    <col min="4" max="4" width="11.21875" style="8" customWidth="1"/>
    <col min="5" max="5" width="7.21875" style="6" customWidth="1"/>
    <col min="6" max="6" width="2.21875" style="6" customWidth="1"/>
    <col min="7" max="7" width="12.21875" style="6" customWidth="1"/>
    <col min="8" max="8" width="9.21875" style="6"/>
    <col min="9" max="9" width="3.33203125" style="6" customWidth="1"/>
    <col min="10" max="10" width="7.77734375" style="6" customWidth="1"/>
    <col min="11" max="11" width="5.5546875" style="6" customWidth="1"/>
    <col min="12" max="16384" width="9.21875" style="6"/>
  </cols>
  <sheetData>
    <row r="1" spans="1:21" ht="12.75" customHeight="1" x14ac:dyDescent="0.25">
      <c r="B1" s="7"/>
      <c r="C1" s="7"/>
      <c r="D1" s="7"/>
      <c r="F1" s="9" t="s">
        <v>291</v>
      </c>
      <c r="G1" s="7"/>
      <c r="H1" s="7"/>
      <c r="I1" s="7"/>
      <c r="J1" s="171" t="s">
        <v>106</v>
      </c>
      <c r="K1" s="172"/>
      <c r="L1" s="173"/>
    </row>
    <row r="2" spans="1:21" ht="12.75" customHeight="1" x14ac:dyDescent="0.25">
      <c r="A2" s="7"/>
      <c r="B2" s="7"/>
      <c r="C2" s="7"/>
      <c r="D2" s="7"/>
      <c r="E2" s="7"/>
      <c r="F2" s="7"/>
      <c r="G2" s="7"/>
      <c r="H2" s="7"/>
      <c r="I2" s="7"/>
      <c r="J2" s="171" t="s">
        <v>90</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cestah'!C8</f>
        <v>6986</v>
      </c>
      <c r="C4" s="153"/>
      <c r="D4" s="152">
        <f>'Podatki o cestah'!E8</f>
        <v>6682</v>
      </c>
      <c r="E4" s="152">
        <f>'Podatki o cestah'!F8</f>
        <v>304</v>
      </c>
      <c r="F4" s="153"/>
      <c r="G4" s="152">
        <f>'Podatki o cestah'!G8</f>
        <v>1597</v>
      </c>
      <c r="H4" s="154">
        <f>'Podatki o cestah'!H8</f>
        <v>62.5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6986</v>
      </c>
      <c r="E7" s="56" t="s">
        <v>0</v>
      </c>
      <c r="F7" s="58" t="s">
        <v>2</v>
      </c>
      <c r="G7" s="56">
        <f>A7*D7/1000</f>
        <v>83.831999999999994</v>
      </c>
      <c r="H7" s="56" t="s">
        <v>155</v>
      </c>
      <c r="L7" s="113"/>
    </row>
    <row r="8" spans="1:21" s="56" customFormat="1" ht="12" x14ac:dyDescent="0.25">
      <c r="A8" s="56">
        <f>G7</f>
        <v>83.831999999999994</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6682</v>
      </c>
      <c r="E11" s="56" t="s">
        <v>176</v>
      </c>
      <c r="F11" s="58" t="s">
        <v>2</v>
      </c>
      <c r="G11" s="91">
        <f>D11*3</f>
        <v>20046</v>
      </c>
      <c r="H11" s="91" t="s">
        <v>5</v>
      </c>
      <c r="K11" s="57"/>
    </row>
    <row r="12" spans="1:21" s="56" customFormat="1" x14ac:dyDescent="0.2">
      <c r="A12" s="57">
        <f>G11+K11</f>
        <v>20046</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1597</v>
      </c>
      <c r="E15" s="56" t="s">
        <v>175</v>
      </c>
      <c r="F15" s="56" t="s">
        <v>1</v>
      </c>
      <c r="G15" s="91">
        <f>D15*1.4</f>
        <v>2235.7999999999997</v>
      </c>
      <c r="H15" s="91" t="s">
        <v>5</v>
      </c>
      <c r="K15" s="58"/>
    </row>
    <row r="16" spans="1:21" s="56" customFormat="1" x14ac:dyDescent="0.2">
      <c r="A16" s="60">
        <f>G15</f>
        <v>2235.7999999999997</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20046</v>
      </c>
      <c r="E19" s="56" t="s">
        <v>5</v>
      </c>
      <c r="F19" s="58" t="s">
        <v>2</v>
      </c>
      <c r="G19" s="56">
        <f>B19*D19</f>
        <v>200.46</v>
      </c>
      <c r="H19" s="56" t="s">
        <v>5</v>
      </c>
      <c r="K19" s="58"/>
      <c r="M19" s="98"/>
      <c r="N19" s="98"/>
      <c r="O19" s="98"/>
      <c r="P19" s="98"/>
      <c r="Q19" s="98"/>
      <c r="R19" s="98"/>
      <c r="S19" s="98"/>
      <c r="T19" s="98"/>
      <c r="U19" s="98"/>
    </row>
    <row r="20" spans="1:21" s="56" customFormat="1" x14ac:dyDescent="0.2">
      <c r="A20" s="56">
        <f>G19</f>
        <v>200.46</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6.9859999999999998</v>
      </c>
      <c r="E23" s="56" t="s">
        <v>155</v>
      </c>
      <c r="F23" s="58" t="s">
        <v>2</v>
      </c>
      <c r="G23" s="60">
        <f>B23*D23</f>
        <v>1.7464999999999999</v>
      </c>
      <c r="H23" s="56" t="s">
        <v>5</v>
      </c>
      <c r="I23" s="56"/>
      <c r="J23" s="56"/>
      <c r="K23" s="56"/>
    </row>
    <row r="24" spans="1:21" s="98" customFormat="1" x14ac:dyDescent="0.2">
      <c r="A24" s="67">
        <f>G23</f>
        <v>1.7464999999999999</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6.9859999999999998</v>
      </c>
      <c r="E27" s="56" t="s">
        <v>155</v>
      </c>
      <c r="F27" s="58" t="s">
        <v>2</v>
      </c>
      <c r="G27" s="60">
        <f>B27*D27</f>
        <v>6.9859999999999998</v>
      </c>
      <c r="H27" s="56" t="s">
        <v>5</v>
      </c>
      <c r="I27" s="56"/>
      <c r="J27" s="56"/>
      <c r="K27" s="56"/>
      <c r="L27" s="56"/>
    </row>
    <row r="28" spans="1:21" s="98" customFormat="1" x14ac:dyDescent="0.2">
      <c r="A28" s="111">
        <f>G27</f>
        <v>6.9859999999999998</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6682</v>
      </c>
      <c r="E31" s="56" t="s">
        <v>155</v>
      </c>
      <c r="F31" s="58" t="s">
        <v>2</v>
      </c>
      <c r="G31" s="60">
        <f>B31*D31</f>
        <v>66.820000000000007</v>
      </c>
      <c r="H31" s="56" t="s">
        <v>0</v>
      </c>
      <c r="I31" s="56"/>
      <c r="J31" s="56"/>
      <c r="K31" s="56"/>
      <c r="L31" s="56"/>
    </row>
    <row r="32" spans="1:21" s="98" customFormat="1" x14ac:dyDescent="0.2">
      <c r="A32" s="111">
        <f>G31</f>
        <v>66.820000000000007</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304</v>
      </c>
      <c r="E35" s="56" t="s">
        <v>177</v>
      </c>
      <c r="F35" s="58" t="s">
        <v>2</v>
      </c>
      <c r="G35" s="84">
        <f>B35*D35*3.5</f>
        <v>106.4</v>
      </c>
      <c r="H35" s="63" t="s">
        <v>5</v>
      </c>
      <c r="I35" s="56"/>
      <c r="J35" s="66"/>
      <c r="K35" s="56"/>
      <c r="M35" s="55"/>
    </row>
    <row r="36" spans="1:13" s="98" customFormat="1" x14ac:dyDescent="0.2">
      <c r="A36" s="60">
        <f>G35</f>
        <v>106.4</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304</v>
      </c>
      <c r="E39" s="56" t="s">
        <v>177</v>
      </c>
      <c r="F39" s="58" t="s">
        <v>2</v>
      </c>
      <c r="G39" s="84">
        <f>B39*D39*3.5</f>
        <v>53.2</v>
      </c>
      <c r="H39" s="63" t="s">
        <v>5</v>
      </c>
      <c r="I39" s="56"/>
      <c r="J39" s="66"/>
      <c r="K39" s="56"/>
      <c r="M39" s="55"/>
    </row>
    <row r="40" spans="1:13" s="98" customFormat="1" x14ac:dyDescent="0.2">
      <c r="A40" s="60">
        <f>G39</f>
        <v>53.2</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304</v>
      </c>
      <c r="E43" s="56" t="s">
        <v>177</v>
      </c>
      <c r="F43" s="58" t="s">
        <v>2</v>
      </c>
      <c r="G43" s="84">
        <f>B43*D43*3.5</f>
        <v>10.64</v>
      </c>
      <c r="H43" s="63" t="s">
        <v>5</v>
      </c>
      <c r="I43" s="56"/>
      <c r="J43" s="66"/>
      <c r="K43" s="56"/>
      <c r="M43" s="55"/>
    </row>
    <row r="44" spans="1:13" s="98" customFormat="1" x14ac:dyDescent="0.2">
      <c r="A44" s="60">
        <f>G43</f>
        <v>10.64</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6682</v>
      </c>
      <c r="E47" s="56" t="s">
        <v>184</v>
      </c>
      <c r="F47" s="58" t="s">
        <v>2</v>
      </c>
      <c r="G47" s="98">
        <f>B47*D47*0.5*2</f>
        <v>668.2</v>
      </c>
      <c r="H47" s="56" t="s">
        <v>5</v>
      </c>
      <c r="I47" s="112"/>
      <c r="J47" s="56"/>
      <c r="L47" s="56"/>
      <c r="M47" s="56"/>
    </row>
    <row r="48" spans="1:13" s="98" customFormat="1" x14ac:dyDescent="0.2">
      <c r="A48" s="56">
        <f>G47</f>
        <v>668.2</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6682</v>
      </c>
      <c r="E51" s="56" t="s">
        <v>184</v>
      </c>
      <c r="F51" s="58" t="s">
        <v>2</v>
      </c>
      <c r="G51" s="98">
        <f>B51*D51*0.5*2</f>
        <v>668.2</v>
      </c>
      <c r="H51" s="56" t="s">
        <v>5</v>
      </c>
      <c r="I51" s="112"/>
      <c r="J51" s="56"/>
      <c r="L51" s="56"/>
      <c r="M51" s="56"/>
    </row>
    <row r="52" spans="1:21" s="98" customFormat="1" x14ac:dyDescent="0.2">
      <c r="A52" s="56">
        <f>G51</f>
        <v>668.2</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6986</v>
      </c>
      <c r="E59" s="56" t="s">
        <v>0</v>
      </c>
      <c r="F59" s="58" t="s">
        <v>2</v>
      </c>
      <c r="G59" s="60">
        <f>B59*D59</f>
        <v>139.72</v>
      </c>
      <c r="H59" s="56" t="s">
        <v>0</v>
      </c>
      <c r="K59" s="58"/>
    </row>
    <row r="60" spans="1:21" s="56" customFormat="1" x14ac:dyDescent="0.2">
      <c r="A60" s="60">
        <f>G59</f>
        <v>139.72</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6986</v>
      </c>
      <c r="E63" s="56" t="s">
        <v>0</v>
      </c>
      <c r="F63" s="58" t="s">
        <v>2</v>
      </c>
      <c r="G63" s="60">
        <f>B63*D63</f>
        <v>349.3</v>
      </c>
      <c r="H63" s="56" t="s">
        <v>0</v>
      </c>
      <c r="K63" s="58"/>
    </row>
    <row r="64" spans="1:21" s="56" customFormat="1" x14ac:dyDescent="0.2">
      <c r="A64" s="60">
        <f>G63</f>
        <v>349.3</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1597</v>
      </c>
      <c r="E67" s="56" t="s">
        <v>0</v>
      </c>
      <c r="F67" s="58" t="s">
        <v>2</v>
      </c>
      <c r="G67" s="60">
        <f>B67*D67</f>
        <v>798.5</v>
      </c>
      <c r="H67" s="56" t="s">
        <v>0</v>
      </c>
      <c r="M67" s="98"/>
    </row>
    <row r="68" spans="1:21" s="56" customFormat="1" x14ac:dyDescent="0.2">
      <c r="A68" s="60">
        <f>G67</f>
        <v>798.5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1597</v>
      </c>
      <c r="E71" s="56" t="s">
        <v>0</v>
      </c>
      <c r="F71" s="58" t="s">
        <v>2</v>
      </c>
      <c r="G71" s="60">
        <f>B71*D71</f>
        <v>798.5</v>
      </c>
      <c r="H71" s="56" t="s">
        <v>198</v>
      </c>
      <c r="I71" s="126" t="s">
        <v>199</v>
      </c>
      <c r="J71" s="128">
        <f>G71/700</f>
        <v>1.1407142857142858</v>
      </c>
      <c r="M71" s="98"/>
      <c r="N71" s="98"/>
      <c r="O71" s="98"/>
      <c r="P71" s="98"/>
      <c r="Q71" s="98"/>
      <c r="R71" s="98"/>
      <c r="S71" s="98"/>
      <c r="T71" s="98"/>
      <c r="U71" s="98"/>
    </row>
    <row r="72" spans="1:21" s="56" customFormat="1" x14ac:dyDescent="0.2">
      <c r="A72" s="60">
        <f>J71</f>
        <v>1.1407142857142858</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6986</v>
      </c>
      <c r="E75" s="56" t="s">
        <v>0</v>
      </c>
      <c r="F75" s="58" t="s">
        <v>2</v>
      </c>
      <c r="G75" s="60">
        <f>B75*D75/'Podatki o cestah'!C22</f>
        <v>1.0215457166749682</v>
      </c>
      <c r="H75" s="56" t="s">
        <v>199</v>
      </c>
      <c r="I75" s="56"/>
      <c r="J75" s="129"/>
      <c r="K75" s="58"/>
    </row>
    <row r="76" spans="1:21" s="98" customFormat="1" ht="12.75" customHeight="1" x14ac:dyDescent="0.2">
      <c r="A76" s="127">
        <f>G75</f>
        <v>1.0215457166749682</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6986</v>
      </c>
      <c r="E79" s="56" t="s">
        <v>0</v>
      </c>
      <c r="F79" s="58" t="s">
        <v>2</v>
      </c>
      <c r="G79" s="60">
        <f>B79*D79/10</f>
        <v>1.3972</v>
      </c>
      <c r="H79" s="56" t="s">
        <v>199</v>
      </c>
      <c r="I79" s="56"/>
      <c r="J79" s="56"/>
    </row>
    <row r="80" spans="1:21" s="98" customFormat="1" x14ac:dyDescent="0.2">
      <c r="A80" s="60">
        <f>G79</f>
        <v>1.3972</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6986</v>
      </c>
      <c r="E83" s="56" t="s">
        <v>207</v>
      </c>
      <c r="F83" s="56" t="s">
        <v>2</v>
      </c>
      <c r="G83" s="131">
        <f>B83*D83/10000</f>
        <v>0.6986</v>
      </c>
      <c r="H83" s="56" t="s">
        <v>9</v>
      </c>
      <c r="I83" s="56"/>
      <c r="J83" s="56"/>
    </row>
    <row r="84" spans="1:21" s="98" customFormat="1" x14ac:dyDescent="0.2">
      <c r="A84" s="111">
        <f>G83</f>
        <v>0.6986</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6986</v>
      </c>
      <c r="E87" s="56" t="s">
        <v>207</v>
      </c>
      <c r="F87" s="56" t="s">
        <v>2</v>
      </c>
      <c r="G87" s="131">
        <f>B87*D87/10000</f>
        <v>0.6986</v>
      </c>
      <c r="H87" s="56" t="s">
        <v>9</v>
      </c>
      <c r="I87" s="56"/>
      <c r="J87" s="56"/>
    </row>
    <row r="88" spans="1:21" s="98" customFormat="1" x14ac:dyDescent="0.2">
      <c r="A88" s="111">
        <f>G87</f>
        <v>0.6986</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6986</v>
      </c>
      <c r="E91" s="56" t="s">
        <v>212</v>
      </c>
      <c r="F91" s="58" t="s">
        <v>2</v>
      </c>
      <c r="G91" s="131">
        <f>2*1.2*1.2*D91</f>
        <v>20119.68</v>
      </c>
      <c r="H91" s="56" t="s">
        <v>213</v>
      </c>
      <c r="I91" s="56" t="s">
        <v>199</v>
      </c>
      <c r="J91" s="128">
        <f>G91/4000</f>
        <v>5.0299199999999997</v>
      </c>
      <c r="M91" s="56"/>
    </row>
    <row r="92" spans="1:21" s="98" customFormat="1" x14ac:dyDescent="0.2">
      <c r="A92" s="57">
        <f>J91</f>
        <v>5.0299199999999997</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6986</v>
      </c>
      <c r="E95" s="56" t="s">
        <v>212</v>
      </c>
      <c r="F95" s="58" t="s">
        <v>2</v>
      </c>
      <c r="G95" s="131">
        <f>0.02*2*1.2*1.2*D95</f>
        <v>402.39359999999999</v>
      </c>
      <c r="H95" s="56" t="s">
        <v>213</v>
      </c>
      <c r="I95" s="56" t="s">
        <v>199</v>
      </c>
      <c r="J95" s="128">
        <f>G95/80</f>
        <v>5.0299199999999997</v>
      </c>
      <c r="N95" s="56"/>
      <c r="O95" s="56"/>
      <c r="P95" s="56"/>
      <c r="Q95" s="56"/>
      <c r="R95" s="56"/>
      <c r="S95" s="56"/>
      <c r="T95" s="56"/>
      <c r="U95" s="56"/>
    </row>
    <row r="96" spans="1:21" s="98" customFormat="1" x14ac:dyDescent="0.2">
      <c r="A96" s="57">
        <f>J95</f>
        <v>5.0299199999999997</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6986</v>
      </c>
      <c r="E99" s="56" t="s">
        <v>219</v>
      </c>
      <c r="F99" s="58" t="s">
        <v>2</v>
      </c>
      <c r="G99" s="131">
        <f>0.1*D99</f>
        <v>698.6</v>
      </c>
      <c r="H99" s="56" t="s">
        <v>218</v>
      </c>
      <c r="I99" s="56" t="s">
        <v>199</v>
      </c>
      <c r="J99" s="128">
        <f>G99/1300</f>
        <v>0.53738461538461535</v>
      </c>
      <c r="M99" s="55"/>
    </row>
    <row r="100" spans="1:21" s="98" customFormat="1" x14ac:dyDescent="0.2">
      <c r="A100" s="57">
        <f>J99</f>
        <v>0.53738461538461535</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6986</v>
      </c>
      <c r="E103" s="133" t="s">
        <v>221</v>
      </c>
      <c r="F103" s="134" t="s">
        <v>2</v>
      </c>
      <c r="G103" s="135">
        <f>B103*D103/10000</f>
        <v>2.7944</v>
      </c>
      <c r="H103" s="52" t="s">
        <v>9</v>
      </c>
      <c r="I103" s="46"/>
      <c r="J103" s="56"/>
      <c r="K103" s="56"/>
      <c r="N103" s="98"/>
      <c r="O103" s="98"/>
      <c r="P103" s="98"/>
      <c r="Q103" s="98"/>
      <c r="R103" s="98"/>
      <c r="S103" s="98"/>
      <c r="T103" s="98"/>
      <c r="U103" s="98"/>
    </row>
    <row r="104" spans="1:21" s="55" customFormat="1" x14ac:dyDescent="0.2">
      <c r="A104" s="114">
        <f>G103</f>
        <v>2.7944</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3.1923303646092756E-2</v>
      </c>
      <c r="E107" s="133" t="s">
        <v>159</v>
      </c>
      <c r="F107" s="134" t="s">
        <v>2</v>
      </c>
      <c r="G107" s="49">
        <f>B107*D107</f>
        <v>45.969557250373569</v>
      </c>
      <c r="H107" s="46" t="s">
        <v>199</v>
      </c>
      <c r="I107" s="46"/>
      <c r="J107" s="56"/>
      <c r="K107" s="56"/>
      <c r="L107" s="55"/>
      <c r="M107" s="55"/>
      <c r="N107" s="55"/>
      <c r="O107" s="55"/>
      <c r="P107" s="55"/>
      <c r="Q107" s="55"/>
      <c r="R107" s="55"/>
      <c r="S107" s="55"/>
      <c r="T107" s="55"/>
      <c r="U107" s="55"/>
    </row>
    <row r="108" spans="1:21" s="55" customFormat="1" x14ac:dyDescent="0.2">
      <c r="A108" s="114">
        <f>G107</f>
        <v>45.969557250373569</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6986</v>
      </c>
      <c r="E111" s="133" t="s">
        <v>225</v>
      </c>
      <c r="F111" s="134" t="s">
        <v>2</v>
      </c>
      <c r="G111" s="49">
        <f>B111*D111/4000+0.5</f>
        <v>0.84929999999999994</v>
      </c>
      <c r="H111" s="46" t="s">
        <v>226</v>
      </c>
      <c r="I111" s="106"/>
      <c r="J111" s="131">
        <f>G111*10</f>
        <v>8.4929999999999986</v>
      </c>
      <c r="K111" s="56" t="s">
        <v>199</v>
      </c>
      <c r="L111" s="55"/>
      <c r="M111" s="55"/>
    </row>
    <row r="112" spans="1:21" s="55" customFormat="1" x14ac:dyDescent="0.2">
      <c r="A112" s="114">
        <f>J111</f>
        <v>8.4929999999999986</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4191.6000000000004</v>
      </c>
      <c r="E113" s="63" t="s">
        <v>5</v>
      </c>
      <c r="F113" s="134" t="s">
        <v>2</v>
      </c>
      <c r="G113" s="124">
        <f>10*0.02*D113/1000</f>
        <v>0.83832000000000018</v>
      </c>
      <c r="H113" s="52" t="s">
        <v>229</v>
      </c>
      <c r="I113" s="56"/>
      <c r="J113" s="95"/>
      <c r="K113" s="56"/>
    </row>
    <row r="114" spans="1:21" s="55" customFormat="1" x14ac:dyDescent="0.2">
      <c r="A114" s="114">
        <f>G113</f>
        <v>0.83832000000000018</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6682</v>
      </c>
      <c r="E117" s="133" t="s">
        <v>232</v>
      </c>
      <c r="F117" s="134" t="s">
        <v>2</v>
      </c>
      <c r="G117" s="49">
        <f>D117/30000+1</f>
        <v>1.2227333333333332</v>
      </c>
      <c r="H117" s="46" t="s">
        <v>233</v>
      </c>
      <c r="I117" s="106"/>
      <c r="J117" s="131">
        <f>G117*30</f>
        <v>36.681999999999995</v>
      </c>
      <c r="K117" s="56" t="s">
        <v>199</v>
      </c>
      <c r="L117" s="55"/>
      <c r="M117" s="55"/>
      <c r="N117" s="55"/>
      <c r="O117" s="55"/>
      <c r="P117" s="55"/>
      <c r="Q117" s="55"/>
      <c r="R117" s="55"/>
      <c r="S117" s="55"/>
      <c r="T117" s="55"/>
      <c r="U117" s="55"/>
    </row>
    <row r="118" spans="1:21" s="55" customFormat="1" x14ac:dyDescent="0.2">
      <c r="A118" s="114">
        <f>J117</f>
        <v>36.681999999999995</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20046</v>
      </c>
      <c r="E119" s="63" t="s">
        <v>5</v>
      </c>
      <c r="F119" s="134" t="s">
        <v>2</v>
      </c>
      <c r="G119" s="124">
        <f>30*0.04*D119/1000</f>
        <v>24.055199999999999</v>
      </c>
      <c r="H119" s="52" t="s">
        <v>229</v>
      </c>
      <c r="I119" s="56"/>
      <c r="J119" s="95"/>
      <c r="K119" s="56"/>
      <c r="N119" s="98"/>
      <c r="O119" s="98"/>
      <c r="P119" s="98"/>
      <c r="Q119" s="98"/>
      <c r="R119" s="98"/>
      <c r="S119" s="98"/>
      <c r="T119" s="98"/>
      <c r="U119" s="98"/>
    </row>
    <row r="120" spans="1:21" s="55" customFormat="1" x14ac:dyDescent="0.2">
      <c r="A120" s="114">
        <f>G119</f>
        <v>24.055199999999999</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18.793125</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56.379375000000003</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1597</v>
      </c>
      <c r="E126" s="133" t="s">
        <v>207</v>
      </c>
      <c r="F126" s="134" t="s">
        <v>2</v>
      </c>
      <c r="G126" s="49">
        <f>D126/10000+2</f>
        <v>2.1597</v>
      </c>
      <c r="H126" s="46" t="s">
        <v>241</v>
      </c>
      <c r="I126" s="106"/>
      <c r="J126" s="131">
        <f>G126*20</f>
        <v>43.194000000000003</v>
      </c>
      <c r="K126" s="56" t="s">
        <v>199</v>
      </c>
      <c r="L126" s="55"/>
      <c r="M126" s="55"/>
      <c r="N126" s="55"/>
      <c r="O126" s="55"/>
      <c r="P126" s="55"/>
      <c r="Q126" s="55"/>
      <c r="R126" s="55"/>
      <c r="S126" s="55"/>
      <c r="T126" s="55"/>
      <c r="U126" s="55"/>
    </row>
    <row r="127" spans="1:21" s="98" customFormat="1" x14ac:dyDescent="0.2">
      <c r="A127" s="140"/>
      <c r="B127" s="139"/>
      <c r="C127" s="46"/>
      <c r="D127" s="48">
        <f>H4</f>
        <v>62.5</v>
      </c>
      <c r="E127" s="133" t="s">
        <v>5</v>
      </c>
      <c r="F127" s="134" t="s">
        <v>2</v>
      </c>
      <c r="G127" s="49">
        <f>D127/2500</f>
        <v>2.5000000000000001E-2</v>
      </c>
      <c r="H127" s="46" t="s">
        <v>242</v>
      </c>
      <c r="I127" s="106"/>
      <c r="J127" s="131">
        <f>G127*10</f>
        <v>0.25</v>
      </c>
      <c r="K127" s="56" t="s">
        <v>199</v>
      </c>
      <c r="L127" s="55"/>
      <c r="M127" s="55"/>
    </row>
    <row r="128" spans="1:21" s="55" customFormat="1" x14ac:dyDescent="0.2">
      <c r="A128" s="114">
        <f>J126+J127</f>
        <v>43.444000000000003</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3.0529687499999998</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9.1589062499999994</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6986</v>
      </c>
      <c r="E134" s="133" t="s">
        <v>207</v>
      </c>
      <c r="F134" s="134" t="s">
        <v>2</v>
      </c>
      <c r="G134" s="49">
        <f>D134/10000+2</f>
        <v>2.6985999999999999</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6986</v>
      </c>
      <c r="E138" s="133" t="s">
        <v>247</v>
      </c>
      <c r="F138" s="134" t="s">
        <v>2</v>
      </c>
      <c r="G138" s="49">
        <f>D138/5000+2</f>
        <v>3.3971999999999998</v>
      </c>
      <c r="H138" s="46" t="s">
        <v>242</v>
      </c>
      <c r="I138" s="106"/>
      <c r="J138" s="131">
        <f>G138*30</f>
        <v>101.916</v>
      </c>
      <c r="K138" s="56" t="s">
        <v>199</v>
      </c>
      <c r="L138" s="55"/>
      <c r="M138" s="55"/>
      <c r="N138" s="55"/>
      <c r="O138" s="55"/>
      <c r="P138" s="55"/>
      <c r="Q138" s="55"/>
      <c r="R138" s="55"/>
      <c r="S138" s="55"/>
      <c r="T138" s="55"/>
      <c r="U138" s="55"/>
    </row>
    <row r="139" spans="1:21" s="98" customFormat="1" x14ac:dyDescent="0.2">
      <c r="B139" s="140" t="s">
        <v>249</v>
      </c>
      <c r="C139" s="46"/>
      <c r="D139" s="48">
        <f>G4+H4</f>
        <v>1659.5</v>
      </c>
      <c r="E139" s="133" t="s">
        <v>5</v>
      </c>
      <c r="F139" s="134" t="s">
        <v>2</v>
      </c>
      <c r="G139" s="49">
        <f>D139/5000+2</f>
        <v>2.3319000000000001</v>
      </c>
      <c r="H139" s="46" t="s">
        <v>242</v>
      </c>
      <c r="I139" s="106"/>
      <c r="J139" s="131">
        <f>G139*10</f>
        <v>23.319000000000003</v>
      </c>
      <c r="K139" s="56" t="s">
        <v>199</v>
      </c>
      <c r="L139" s="55"/>
      <c r="M139" s="55"/>
      <c r="N139" s="55"/>
      <c r="O139" s="55"/>
      <c r="P139" s="55"/>
      <c r="Q139" s="55"/>
      <c r="R139" s="55"/>
      <c r="S139" s="55"/>
      <c r="T139" s="55"/>
      <c r="U139" s="55"/>
    </row>
    <row r="140" spans="1:21" s="55" customFormat="1" x14ac:dyDescent="0.2">
      <c r="A140" s="114">
        <f>J138+J139</f>
        <v>125.235</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1597</v>
      </c>
      <c r="E143" s="50" t="s">
        <v>251</v>
      </c>
      <c r="F143" s="50" t="s">
        <v>2</v>
      </c>
      <c r="G143" s="49">
        <f>B143*D143*1.5/100</f>
        <v>0.95820000000000005</v>
      </c>
      <c r="H143" s="46" t="s">
        <v>252</v>
      </c>
      <c r="I143" s="106"/>
      <c r="J143" s="131">
        <f>G143*5</f>
        <v>4.7910000000000004</v>
      </c>
      <c r="K143" s="56" t="s">
        <v>199</v>
      </c>
    </row>
    <row r="144" spans="1:21" s="55" customFormat="1" x14ac:dyDescent="0.2">
      <c r="A144" s="44">
        <f>J143</f>
        <v>4.7910000000000004</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34.93</v>
      </c>
      <c r="E147" s="50" t="s">
        <v>256</v>
      </c>
      <c r="F147" s="142" t="s">
        <v>2</v>
      </c>
      <c r="G147" s="135">
        <f>D147/10</f>
        <v>3.4929999999999999</v>
      </c>
      <c r="H147" s="52" t="s">
        <v>199</v>
      </c>
      <c r="I147" s="52"/>
      <c r="J147" s="56"/>
      <c r="K147" s="56"/>
    </row>
    <row r="148" spans="1:12" s="55" customFormat="1" x14ac:dyDescent="0.2">
      <c r="A148" s="44">
        <f>G147</f>
        <v>3.4929999999999999</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34.93</v>
      </c>
      <c r="E151" s="50" t="s">
        <v>257</v>
      </c>
      <c r="F151" s="142" t="s">
        <v>2</v>
      </c>
      <c r="G151" s="135">
        <f>D151/20</f>
        <v>1.7464999999999999</v>
      </c>
      <c r="H151" s="52" t="s">
        <v>199</v>
      </c>
      <c r="I151" s="52"/>
      <c r="J151" s="56"/>
      <c r="K151" s="56"/>
    </row>
    <row r="152" spans="1:12" s="55" customFormat="1" x14ac:dyDescent="0.2">
      <c r="A152" s="44">
        <f>G151</f>
        <v>1.7464999999999999</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row r="176" spans="1:13" s="3" customFormat="1" x14ac:dyDescent="0.2"/>
    <row r="177" spans="1:11" s="3" customFormat="1" x14ac:dyDescent="0.2"/>
    <row r="178" spans="1:11" s="3" customFormat="1" x14ac:dyDescent="0.2"/>
    <row r="179" spans="1:11" s="3" customFormat="1" x14ac:dyDescent="0.2"/>
    <row r="180" spans="1:11" s="3" customFormat="1" x14ac:dyDescent="0.2">
      <c r="A180" s="6"/>
      <c r="B180" s="6"/>
      <c r="C180" s="6"/>
      <c r="D180" s="8"/>
      <c r="F180" s="6"/>
      <c r="G180" s="6"/>
      <c r="H180" s="6"/>
      <c r="I180" s="6"/>
      <c r="J180" s="6"/>
      <c r="K180" s="6"/>
    </row>
    <row r="181" spans="1:11" s="3" customFormat="1" x14ac:dyDescent="0.2">
      <c r="A181" s="6"/>
      <c r="B181" s="6"/>
      <c r="C181" s="6"/>
      <c r="D181" s="8"/>
      <c r="E181" s="6"/>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F187" s="6"/>
      <c r="G187" s="6"/>
      <c r="H187" s="6"/>
      <c r="I187" s="6"/>
      <c r="J187" s="6"/>
      <c r="K187" s="6"/>
    </row>
    <row r="188" spans="1:11" s="3" customFormat="1" x14ac:dyDescent="0.2">
      <c r="A188" s="6"/>
      <c r="B188" s="6"/>
      <c r="C188" s="6"/>
      <c r="D188" s="8"/>
      <c r="E188" s="6"/>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1" s="3" customFormat="1" x14ac:dyDescent="0.2">
      <c r="A193" s="6"/>
      <c r="B193" s="6"/>
      <c r="C193" s="6"/>
      <c r="D193" s="8"/>
      <c r="E193" s="6"/>
      <c r="F193" s="6"/>
      <c r="G193" s="6"/>
      <c r="H193" s="6"/>
      <c r="I193" s="6"/>
      <c r="J193" s="6"/>
      <c r="K193" s="6"/>
    </row>
    <row r="194" spans="1:11" s="3" customFormat="1" x14ac:dyDescent="0.2">
      <c r="A194" s="6"/>
      <c r="B194" s="6"/>
      <c r="C194" s="6"/>
      <c r="D194" s="8"/>
      <c r="E194" s="6"/>
      <c r="F194" s="6"/>
      <c r="G194" s="6"/>
      <c r="H194" s="6"/>
      <c r="I194" s="6"/>
      <c r="J194" s="6"/>
      <c r="K194" s="6"/>
    </row>
    <row r="195" spans="1:11" s="3" customFormat="1" x14ac:dyDescent="0.2">
      <c r="A195" s="6"/>
      <c r="B195" s="6"/>
      <c r="C195" s="6"/>
      <c r="D195" s="8"/>
      <c r="E195" s="6"/>
      <c r="F195" s="6"/>
      <c r="G195" s="6"/>
      <c r="H195" s="6"/>
      <c r="I195" s="6"/>
      <c r="J195" s="6"/>
      <c r="K195" s="6"/>
    </row>
    <row r="196" spans="1:11" s="3" customFormat="1" x14ac:dyDescent="0.2">
      <c r="A196" s="6"/>
      <c r="B196" s="6"/>
      <c r="C196" s="6"/>
      <c r="D196" s="8"/>
      <c r="E196" s="6"/>
      <c r="F196" s="6"/>
      <c r="G196" s="6"/>
      <c r="H196" s="6"/>
      <c r="I196" s="6"/>
      <c r="J196" s="6"/>
      <c r="K196" s="6"/>
    </row>
    <row r="197" spans="1:11" s="3" customFormat="1" x14ac:dyDescent="0.2">
      <c r="A197" s="6"/>
      <c r="B197" s="6"/>
      <c r="C197" s="6"/>
      <c r="D197" s="8"/>
      <c r="E197" s="6"/>
      <c r="F197" s="6"/>
      <c r="G197" s="6"/>
      <c r="H197" s="6"/>
      <c r="I197" s="6"/>
      <c r="J197" s="6"/>
      <c r="K197" s="6"/>
    </row>
    <row r="198" spans="1:11" s="3" customFormat="1" x14ac:dyDescent="0.2">
      <c r="A198" s="6"/>
      <c r="B198" s="6"/>
      <c r="C198" s="6"/>
      <c r="D198" s="8"/>
      <c r="E198" s="6"/>
      <c r="F198" s="6"/>
      <c r="G198" s="6"/>
      <c r="H198" s="6"/>
      <c r="I198" s="6"/>
      <c r="J198" s="6"/>
      <c r="K198" s="6"/>
    </row>
    <row r="199" spans="1:11" s="3" customFormat="1" x14ac:dyDescent="0.2">
      <c r="A199" s="6"/>
      <c r="B199" s="6"/>
      <c r="C199" s="6"/>
      <c r="D199" s="8"/>
      <c r="E199" s="6"/>
      <c r="F199" s="6"/>
      <c r="G199" s="6"/>
      <c r="H199" s="6"/>
      <c r="I199" s="6"/>
      <c r="J199" s="6"/>
      <c r="K199" s="6"/>
    </row>
    <row r="200" spans="1:11" s="3" customFormat="1" x14ac:dyDescent="0.2">
      <c r="A200" s="6"/>
      <c r="B200" s="6"/>
      <c r="C200" s="6"/>
      <c r="D200" s="8"/>
      <c r="E200" s="6"/>
      <c r="F200" s="6"/>
      <c r="G200" s="6"/>
      <c r="H200" s="6"/>
      <c r="I200" s="6"/>
      <c r="J200" s="6"/>
      <c r="K200" s="6"/>
    </row>
    <row r="201" spans="1:11" s="3" customFormat="1" x14ac:dyDescent="0.2">
      <c r="A201" s="6"/>
      <c r="B201" s="6"/>
      <c r="C201" s="6"/>
      <c r="D201" s="8"/>
      <c r="E201" s="6"/>
      <c r="F201" s="6"/>
      <c r="G201" s="6"/>
      <c r="H201" s="6"/>
      <c r="I201" s="6"/>
      <c r="J201" s="6"/>
      <c r="K201" s="6"/>
    </row>
    <row r="202" spans="1:11" s="3" customFormat="1" x14ac:dyDescent="0.2">
      <c r="A202" s="6"/>
      <c r="B202" s="6"/>
      <c r="C202" s="6"/>
      <c r="D202" s="8"/>
      <c r="E202" s="6"/>
      <c r="F202" s="6"/>
      <c r="G202" s="6"/>
      <c r="H202" s="6"/>
      <c r="I202" s="6"/>
      <c r="J202" s="6"/>
      <c r="K202" s="6"/>
    </row>
    <row r="203" spans="1:11" s="3" customFormat="1" x14ac:dyDescent="0.2">
      <c r="A203" s="6"/>
      <c r="B203" s="6"/>
      <c r="C203" s="6"/>
      <c r="D203" s="8"/>
      <c r="E203" s="6"/>
      <c r="F203" s="6"/>
      <c r="G203" s="6"/>
      <c r="H203" s="6"/>
      <c r="I203" s="6"/>
      <c r="J203" s="6"/>
      <c r="K203" s="6"/>
    </row>
    <row r="204" spans="1:11" s="3" customFormat="1" x14ac:dyDescent="0.2">
      <c r="A204" s="6"/>
      <c r="B204" s="6"/>
      <c r="C204" s="6"/>
      <c r="D204" s="8"/>
      <c r="E204" s="6"/>
      <c r="F204" s="6"/>
      <c r="G204" s="6"/>
      <c r="H204" s="6"/>
      <c r="I204" s="6"/>
      <c r="J204" s="6"/>
      <c r="K204" s="6"/>
    </row>
    <row r="205" spans="1:11" s="3" customFormat="1" x14ac:dyDescent="0.2">
      <c r="A205" s="6"/>
      <c r="B205" s="6"/>
      <c r="C205" s="6"/>
      <c r="D205" s="8"/>
      <c r="E205" s="6"/>
      <c r="F205" s="6"/>
      <c r="G205" s="6"/>
      <c r="H205" s="6"/>
      <c r="I205" s="6"/>
      <c r="J205" s="6"/>
      <c r="K205" s="6"/>
    </row>
    <row r="206" spans="1:11" s="3" customFormat="1" x14ac:dyDescent="0.2">
      <c r="A206" s="6"/>
      <c r="B206" s="6"/>
      <c r="C206" s="6"/>
      <c r="D206" s="8"/>
      <c r="E206" s="6"/>
      <c r="F206" s="6"/>
      <c r="G206" s="6"/>
      <c r="H206" s="6"/>
      <c r="I206" s="6"/>
      <c r="J206" s="6"/>
      <c r="K206" s="6"/>
    </row>
    <row r="207" spans="1:11" s="3" customFormat="1" x14ac:dyDescent="0.2">
      <c r="A207" s="6"/>
      <c r="B207" s="6"/>
      <c r="C207" s="6"/>
      <c r="D207" s="8"/>
      <c r="E207" s="6"/>
      <c r="F207" s="6"/>
      <c r="G207" s="6"/>
      <c r="H207" s="6"/>
      <c r="I207" s="6"/>
      <c r="J207" s="6"/>
      <c r="K207" s="6"/>
    </row>
    <row r="208" spans="1:11" s="3" customFormat="1" x14ac:dyDescent="0.2">
      <c r="A208" s="6"/>
      <c r="B208" s="6"/>
      <c r="C208" s="6"/>
      <c r="D208" s="8"/>
      <c r="E208" s="6"/>
      <c r="F208" s="6"/>
      <c r="G208" s="6"/>
      <c r="H208" s="6"/>
      <c r="I208" s="6"/>
      <c r="J208" s="6"/>
      <c r="K208" s="6"/>
    </row>
    <row r="209" spans="1:13" s="3" customFormat="1" x14ac:dyDescent="0.2">
      <c r="A209" s="6"/>
      <c r="B209" s="6"/>
      <c r="C209" s="6"/>
      <c r="D209" s="8"/>
      <c r="E209" s="6"/>
      <c r="F209" s="6"/>
      <c r="G209" s="6"/>
      <c r="H209" s="6"/>
      <c r="I209" s="6"/>
      <c r="J209" s="6"/>
      <c r="K209" s="6"/>
      <c r="M209" s="2"/>
    </row>
    <row r="210" spans="1:13" s="3" customFormat="1" x14ac:dyDescent="0.2">
      <c r="A210" s="6"/>
      <c r="B210" s="6"/>
      <c r="C210" s="6"/>
      <c r="D210" s="8"/>
      <c r="E210" s="6"/>
      <c r="F210" s="6"/>
      <c r="G210" s="6"/>
      <c r="H210" s="6"/>
      <c r="I210" s="6"/>
      <c r="J210" s="6"/>
      <c r="K210" s="6"/>
    </row>
    <row r="211" spans="1:13" s="3" customFormat="1" x14ac:dyDescent="0.2">
      <c r="A211" s="6"/>
      <c r="B211" s="6"/>
      <c r="C211" s="6"/>
      <c r="D211" s="8"/>
      <c r="E211" s="6"/>
      <c r="F211" s="6"/>
      <c r="G211" s="6"/>
      <c r="H211" s="6"/>
      <c r="I211" s="6"/>
      <c r="J211" s="6"/>
      <c r="K211" s="6"/>
    </row>
    <row r="212" spans="1:13" s="3" customFormat="1" x14ac:dyDescent="0.2">
      <c r="A212" s="6"/>
      <c r="B212" s="6"/>
      <c r="C212" s="6"/>
      <c r="D212" s="8"/>
      <c r="E212" s="6"/>
      <c r="F212" s="6"/>
      <c r="G212" s="6"/>
      <c r="H212" s="6"/>
      <c r="I212" s="6"/>
      <c r="J212" s="6"/>
      <c r="K212" s="6"/>
    </row>
    <row r="213" spans="1:13" s="3" customFormat="1" x14ac:dyDescent="0.2">
      <c r="A213" s="6"/>
      <c r="B213" s="6"/>
      <c r="C213" s="6"/>
      <c r="D213" s="8"/>
      <c r="E213" s="6"/>
      <c r="F213" s="6"/>
      <c r="G213" s="6"/>
      <c r="H213" s="6"/>
      <c r="I213" s="6"/>
      <c r="J213" s="6"/>
      <c r="K213" s="6"/>
      <c r="L213" s="2"/>
    </row>
    <row r="214" spans="1:13" s="3" customFormat="1" x14ac:dyDescent="0.2">
      <c r="A214" s="6"/>
      <c r="B214" s="6"/>
      <c r="C214" s="6"/>
      <c r="D214" s="8"/>
      <c r="E214" s="6"/>
      <c r="F214" s="6"/>
      <c r="G214" s="6"/>
      <c r="H214" s="6"/>
      <c r="I214" s="6"/>
      <c r="J214" s="6"/>
      <c r="K214" s="6"/>
    </row>
    <row r="215" spans="1:13" s="3" customFormat="1" x14ac:dyDescent="0.2">
      <c r="A215" s="6"/>
      <c r="B215" s="6"/>
      <c r="C215" s="6"/>
      <c r="D215" s="8"/>
      <c r="E215" s="6"/>
      <c r="F215" s="6"/>
      <c r="G215" s="6"/>
      <c r="H215" s="6"/>
      <c r="I215" s="6"/>
      <c r="J215" s="6"/>
      <c r="K215" s="6"/>
    </row>
    <row r="216" spans="1:13" s="3" customFormat="1" x14ac:dyDescent="0.2">
      <c r="A216" s="6"/>
      <c r="B216" s="6"/>
      <c r="C216" s="6"/>
      <c r="D216" s="8"/>
      <c r="E216" s="6"/>
      <c r="F216" s="6"/>
      <c r="G216" s="6"/>
      <c r="H216" s="6"/>
      <c r="I216" s="6"/>
      <c r="J216" s="6"/>
      <c r="K216" s="6"/>
    </row>
    <row r="217" spans="1:13" s="3" customFormat="1" x14ac:dyDescent="0.2">
      <c r="A217" s="6"/>
      <c r="B217" s="6"/>
      <c r="C217" s="6"/>
      <c r="D217" s="8"/>
      <c r="E217" s="6"/>
      <c r="F217" s="6"/>
      <c r="G217" s="6"/>
      <c r="H217" s="6"/>
      <c r="I217" s="6"/>
      <c r="J217" s="6"/>
      <c r="K217" s="6"/>
      <c r="M217" s="6"/>
    </row>
    <row r="218" spans="1:13" s="3" customFormat="1" x14ac:dyDescent="0.2">
      <c r="A218" s="6"/>
      <c r="B218" s="6"/>
      <c r="C218" s="6"/>
      <c r="D218" s="8"/>
      <c r="E218" s="6"/>
      <c r="F218" s="6"/>
      <c r="G218" s="6"/>
      <c r="H218" s="6"/>
      <c r="I218" s="6"/>
      <c r="J218" s="6"/>
      <c r="K218" s="6"/>
      <c r="M218" s="6"/>
    </row>
    <row r="219" spans="1:13" s="3" customFormat="1" x14ac:dyDescent="0.2">
      <c r="A219" s="6"/>
      <c r="B219" s="6"/>
      <c r="C219" s="6"/>
      <c r="D219" s="8"/>
      <c r="E219" s="6"/>
      <c r="F219" s="6"/>
      <c r="G219" s="6"/>
      <c r="H219" s="6"/>
      <c r="I219" s="6"/>
      <c r="J219" s="6"/>
      <c r="K219" s="6"/>
      <c r="M219" s="6"/>
    </row>
    <row r="220" spans="1:13" s="3" customFormat="1" x14ac:dyDescent="0.2">
      <c r="A220" s="6"/>
      <c r="B220" s="6"/>
      <c r="C220" s="6"/>
      <c r="D220" s="8"/>
      <c r="E220" s="6"/>
      <c r="F220" s="6"/>
      <c r="G220" s="6"/>
      <c r="H220" s="6"/>
      <c r="I220" s="6"/>
      <c r="J220" s="6"/>
      <c r="K220" s="6"/>
      <c r="M220" s="6"/>
    </row>
    <row r="221" spans="1:13" s="3" customFormat="1" x14ac:dyDescent="0.2">
      <c r="A221" s="6"/>
      <c r="B221" s="6"/>
      <c r="C221" s="6"/>
      <c r="D221" s="8"/>
      <c r="E221" s="6"/>
      <c r="F221" s="6"/>
      <c r="G221" s="6"/>
      <c r="H221" s="6"/>
      <c r="I221" s="6"/>
      <c r="J221" s="6"/>
      <c r="K221" s="6"/>
      <c r="L221" s="6"/>
      <c r="M221" s="6"/>
    </row>
    <row r="222" spans="1:13" s="3" customFormat="1" x14ac:dyDescent="0.2">
      <c r="A222" s="6"/>
      <c r="B222" s="6"/>
      <c r="C222" s="6"/>
      <c r="D222" s="8"/>
      <c r="E222" s="6"/>
      <c r="F222" s="6"/>
      <c r="G222" s="6"/>
      <c r="H222" s="6"/>
      <c r="I222" s="6"/>
      <c r="J222" s="6"/>
      <c r="K222" s="6"/>
      <c r="L222" s="6"/>
      <c r="M222" s="6"/>
    </row>
    <row r="223" spans="1:13" s="3" customFormat="1" x14ac:dyDescent="0.2">
      <c r="A223" s="6"/>
      <c r="B223" s="6"/>
      <c r="C223" s="6"/>
      <c r="D223" s="8"/>
      <c r="E223" s="6"/>
      <c r="F223" s="6"/>
      <c r="G223" s="6"/>
      <c r="H223" s="6"/>
      <c r="I223" s="6"/>
      <c r="J223" s="6"/>
      <c r="K223" s="6"/>
      <c r="L223" s="6"/>
      <c r="M223" s="6"/>
    </row>
    <row r="224" spans="1:13" s="2" customFormat="1" x14ac:dyDescent="0.2">
      <c r="A224" s="6"/>
      <c r="B224" s="6"/>
      <c r="C224" s="6"/>
      <c r="D224" s="8"/>
      <c r="E224" s="6"/>
      <c r="F224" s="6"/>
      <c r="G224" s="6"/>
      <c r="H224" s="6"/>
      <c r="I224" s="6"/>
      <c r="J224" s="6"/>
      <c r="K224" s="6"/>
      <c r="L224" s="6"/>
      <c r="M224" s="6"/>
    </row>
    <row r="225" spans="1:13" s="3" customFormat="1" x14ac:dyDescent="0.2">
      <c r="A225" s="6"/>
      <c r="B225" s="6"/>
      <c r="C225" s="6"/>
      <c r="D225" s="8"/>
      <c r="E225" s="6"/>
      <c r="F225" s="6"/>
      <c r="G225" s="6"/>
      <c r="H225" s="6"/>
      <c r="I225" s="6"/>
      <c r="J225" s="6"/>
      <c r="K225" s="6"/>
      <c r="L225" s="6"/>
      <c r="M225" s="6"/>
    </row>
    <row r="226" spans="1:13" s="3" customFormat="1" x14ac:dyDescent="0.2">
      <c r="A226" s="6"/>
      <c r="B226" s="6"/>
      <c r="C226" s="6"/>
      <c r="D226" s="8"/>
      <c r="E226" s="6"/>
      <c r="F226" s="6"/>
      <c r="G226" s="6"/>
      <c r="H226" s="6"/>
      <c r="I226" s="6"/>
      <c r="J226" s="6"/>
      <c r="K226" s="6"/>
      <c r="L226" s="6"/>
      <c r="M226" s="6"/>
    </row>
    <row r="227" spans="1:13" s="3" customFormat="1" x14ac:dyDescent="0.2">
      <c r="A227" s="6"/>
      <c r="B227" s="6"/>
      <c r="C227" s="6"/>
      <c r="D227" s="8"/>
      <c r="E227" s="6"/>
      <c r="F227" s="6"/>
      <c r="G227" s="6"/>
      <c r="H227" s="6"/>
      <c r="I227" s="6"/>
      <c r="J227" s="6"/>
      <c r="K227" s="6"/>
      <c r="L227" s="6"/>
      <c r="M227" s="6"/>
    </row>
    <row r="228" spans="1:13" s="3" customFormat="1" x14ac:dyDescent="0.2">
      <c r="A228" s="6"/>
      <c r="B228" s="6"/>
      <c r="C228" s="6"/>
      <c r="D228" s="8"/>
      <c r="E228" s="6"/>
      <c r="F228" s="6"/>
      <c r="G228" s="6"/>
      <c r="H228" s="6"/>
      <c r="I228" s="6"/>
      <c r="J228" s="6"/>
      <c r="K228" s="6"/>
      <c r="L228" s="6"/>
      <c r="M228" s="6"/>
    </row>
    <row r="229" spans="1:13" s="3" customFormat="1" x14ac:dyDescent="0.2">
      <c r="A229" s="6"/>
      <c r="B229" s="6"/>
      <c r="C229" s="6"/>
      <c r="D229" s="8"/>
      <c r="E229" s="6"/>
      <c r="F229" s="6"/>
      <c r="G229" s="6"/>
      <c r="H229" s="6"/>
      <c r="I229" s="6"/>
      <c r="J229" s="6"/>
      <c r="K229" s="6"/>
      <c r="L229" s="6"/>
      <c r="M229" s="6"/>
    </row>
    <row r="230" spans="1:13" s="3" customFormat="1" x14ac:dyDescent="0.2">
      <c r="A230" s="6"/>
      <c r="B230" s="6"/>
      <c r="C230" s="6"/>
      <c r="D230" s="8"/>
      <c r="E230" s="6"/>
      <c r="F230" s="6"/>
      <c r="G230" s="6"/>
      <c r="H230" s="6"/>
      <c r="I230" s="6"/>
      <c r="J230" s="6"/>
      <c r="K230" s="6"/>
      <c r="L230" s="6"/>
      <c r="M230" s="6"/>
    </row>
    <row r="231" spans="1:13" s="3" customFormat="1" x14ac:dyDescent="0.2">
      <c r="A231" s="6"/>
      <c r="B231" s="6"/>
      <c r="C231" s="6"/>
      <c r="D231" s="8"/>
      <c r="E231" s="6"/>
      <c r="F231" s="6"/>
      <c r="G231" s="6"/>
      <c r="H231" s="6"/>
      <c r="I231" s="6"/>
      <c r="J231" s="6"/>
      <c r="K231" s="6"/>
      <c r="L231" s="6"/>
      <c r="M231"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0"/>
  <sheetViews>
    <sheetView zoomScaleSheetLayoutView="100" workbookViewId="0">
      <selection activeCell="M159" sqref="M159"/>
    </sheetView>
  </sheetViews>
  <sheetFormatPr defaultColWidth="9.21875" defaultRowHeight="10.199999999999999" x14ac:dyDescent="0.2"/>
  <cols>
    <col min="1" max="1" width="9.109375" style="6" customWidth="1"/>
    <col min="2" max="2" width="6.44140625" style="6" customWidth="1"/>
    <col min="3" max="3" width="2.44140625" style="6" customWidth="1"/>
    <col min="4" max="4" width="11.21875" style="8" customWidth="1"/>
    <col min="5" max="5" width="7.21875" style="6" customWidth="1"/>
    <col min="6" max="6" width="2.21875" style="6" customWidth="1"/>
    <col min="7" max="7" width="12.21875" style="6" customWidth="1"/>
    <col min="8" max="8" width="9.21875" style="6"/>
    <col min="9" max="9" width="3"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107</v>
      </c>
      <c r="K1" s="172"/>
      <c r="L1" s="173"/>
    </row>
    <row r="2" spans="1:21" ht="12.75" customHeight="1" x14ac:dyDescent="0.25">
      <c r="A2" s="7"/>
      <c r="B2" s="7"/>
      <c r="C2" s="7"/>
      <c r="D2" s="7"/>
      <c r="E2" s="7"/>
      <c r="F2" s="7"/>
      <c r="G2" s="7"/>
      <c r="H2" s="7"/>
      <c r="I2" s="7"/>
      <c r="J2" s="171" t="s">
        <v>91</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cestah'!C9</f>
        <v>22997</v>
      </c>
      <c r="C4" s="153"/>
      <c r="D4" s="152">
        <f>'Podatki o cestah'!E9</f>
        <v>17786</v>
      </c>
      <c r="E4" s="152">
        <f>'Podatki o cestah'!F9</f>
        <v>5211</v>
      </c>
      <c r="F4" s="153"/>
      <c r="G4" s="152">
        <f>'Podatki o cestah'!G9</f>
        <v>392</v>
      </c>
      <c r="H4" s="154">
        <f>'Podatki o cestah'!H9</f>
        <v>162.5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22997</v>
      </c>
      <c r="E7" s="56" t="s">
        <v>0</v>
      </c>
      <c r="F7" s="58" t="s">
        <v>2</v>
      </c>
      <c r="G7" s="56">
        <f>A7*D7/1000</f>
        <v>275.964</v>
      </c>
      <c r="H7" s="56" t="s">
        <v>155</v>
      </c>
      <c r="L7" s="113"/>
    </row>
    <row r="8" spans="1:21" s="56" customFormat="1" ht="12" x14ac:dyDescent="0.25">
      <c r="A8" s="56">
        <f>G7</f>
        <v>275.964</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17786</v>
      </c>
      <c r="E11" s="56" t="s">
        <v>176</v>
      </c>
      <c r="F11" s="58" t="s">
        <v>2</v>
      </c>
      <c r="G11" s="91">
        <f>D11*3</f>
        <v>53358</v>
      </c>
      <c r="H11" s="91" t="s">
        <v>5</v>
      </c>
      <c r="K11" s="57"/>
    </row>
    <row r="12" spans="1:21" s="56" customFormat="1" x14ac:dyDescent="0.2">
      <c r="A12" s="57">
        <f>G11+K11</f>
        <v>53358</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392</v>
      </c>
      <c r="E15" s="56" t="s">
        <v>175</v>
      </c>
      <c r="F15" s="56" t="s">
        <v>1</v>
      </c>
      <c r="G15" s="91">
        <f>D15*1.4</f>
        <v>548.79999999999995</v>
      </c>
      <c r="H15" s="91" t="s">
        <v>5</v>
      </c>
      <c r="K15" s="58"/>
    </row>
    <row r="16" spans="1:21" s="56" customFormat="1" x14ac:dyDescent="0.2">
      <c r="A16" s="60">
        <f>G15</f>
        <v>548.79999999999995</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53358</v>
      </c>
      <c r="E19" s="56" t="s">
        <v>5</v>
      </c>
      <c r="F19" s="58" t="s">
        <v>2</v>
      </c>
      <c r="G19" s="56">
        <f>B19*D19</f>
        <v>533.58000000000004</v>
      </c>
      <c r="H19" s="56" t="s">
        <v>5</v>
      </c>
      <c r="K19" s="58"/>
      <c r="M19" s="98"/>
      <c r="N19" s="98"/>
      <c r="O19" s="98"/>
      <c r="P19" s="98"/>
      <c r="Q19" s="98"/>
      <c r="R19" s="98"/>
      <c r="S19" s="98"/>
      <c r="T19" s="98"/>
      <c r="U19" s="98"/>
    </row>
    <row r="20" spans="1:21" s="56" customFormat="1" x14ac:dyDescent="0.2">
      <c r="A20" s="56">
        <f>G19</f>
        <v>533.58000000000004</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22.997</v>
      </c>
      <c r="E23" s="56" t="s">
        <v>155</v>
      </c>
      <c r="F23" s="58" t="s">
        <v>2</v>
      </c>
      <c r="G23" s="60">
        <f>B23*D23</f>
        <v>5.74925</v>
      </c>
      <c r="H23" s="56" t="s">
        <v>5</v>
      </c>
      <c r="I23" s="56"/>
      <c r="J23" s="56"/>
      <c r="K23" s="56"/>
    </row>
    <row r="24" spans="1:21" s="98" customFormat="1" x14ac:dyDescent="0.2">
      <c r="A24" s="67">
        <f>G23</f>
        <v>5.74925</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22.997</v>
      </c>
      <c r="E27" s="56" t="s">
        <v>155</v>
      </c>
      <c r="F27" s="58" t="s">
        <v>2</v>
      </c>
      <c r="G27" s="60">
        <f>B27*D27</f>
        <v>22.997</v>
      </c>
      <c r="H27" s="56" t="s">
        <v>5</v>
      </c>
      <c r="I27" s="56"/>
      <c r="J27" s="56"/>
      <c r="K27" s="56"/>
      <c r="L27" s="56"/>
    </row>
    <row r="28" spans="1:21" s="98" customFormat="1" x14ac:dyDescent="0.2">
      <c r="A28" s="111">
        <f>G27</f>
        <v>22.997</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17786</v>
      </c>
      <c r="E31" s="56" t="s">
        <v>155</v>
      </c>
      <c r="F31" s="58" t="s">
        <v>2</v>
      </c>
      <c r="G31" s="60">
        <f>B31*D31</f>
        <v>177.86</v>
      </c>
      <c r="H31" s="56" t="s">
        <v>0</v>
      </c>
      <c r="I31" s="56"/>
      <c r="J31" s="56"/>
      <c r="K31" s="56"/>
      <c r="L31" s="56"/>
    </row>
    <row r="32" spans="1:21" s="98" customFormat="1" x14ac:dyDescent="0.2">
      <c r="A32" s="111">
        <f>G31</f>
        <v>177.86</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5211</v>
      </c>
      <c r="E35" s="56" t="s">
        <v>177</v>
      </c>
      <c r="F35" s="58" t="s">
        <v>2</v>
      </c>
      <c r="G35" s="84">
        <f>B35*D35*3.5</f>
        <v>1823.8500000000001</v>
      </c>
      <c r="H35" s="63" t="s">
        <v>5</v>
      </c>
      <c r="I35" s="56"/>
      <c r="J35" s="66"/>
      <c r="K35" s="56"/>
      <c r="M35" s="55"/>
    </row>
    <row r="36" spans="1:13" s="98" customFormat="1" x14ac:dyDescent="0.2">
      <c r="A36" s="60">
        <f>G35</f>
        <v>1823.8500000000001</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5211</v>
      </c>
      <c r="E39" s="56" t="s">
        <v>177</v>
      </c>
      <c r="F39" s="58" t="s">
        <v>2</v>
      </c>
      <c r="G39" s="84">
        <f>B39*D39*3.5</f>
        <v>911.92500000000007</v>
      </c>
      <c r="H39" s="63" t="s">
        <v>5</v>
      </c>
      <c r="I39" s="56"/>
      <c r="J39" s="66"/>
      <c r="K39" s="56"/>
      <c r="M39" s="55"/>
    </row>
    <row r="40" spans="1:13" s="98" customFormat="1" x14ac:dyDescent="0.2">
      <c r="A40" s="60">
        <f>G39</f>
        <v>911.92500000000007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5211</v>
      </c>
      <c r="E43" s="56" t="s">
        <v>177</v>
      </c>
      <c r="F43" s="58" t="s">
        <v>2</v>
      </c>
      <c r="G43" s="84">
        <f>B43*D43*3.5</f>
        <v>182.38499999999999</v>
      </c>
      <c r="H43" s="63" t="s">
        <v>5</v>
      </c>
      <c r="I43" s="56"/>
      <c r="J43" s="66"/>
      <c r="K43" s="56"/>
      <c r="M43" s="55"/>
    </row>
    <row r="44" spans="1:13" s="98" customFormat="1" x14ac:dyDescent="0.2">
      <c r="A44" s="60">
        <f>G43</f>
        <v>182.38499999999999</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17786</v>
      </c>
      <c r="E47" s="56" t="s">
        <v>184</v>
      </c>
      <c r="F47" s="58" t="s">
        <v>2</v>
      </c>
      <c r="G47" s="98">
        <f>B47*D47*0.5*2</f>
        <v>1778.6000000000001</v>
      </c>
      <c r="H47" s="56" t="s">
        <v>5</v>
      </c>
      <c r="I47" s="112"/>
      <c r="J47" s="56"/>
      <c r="L47" s="56"/>
      <c r="M47" s="56"/>
    </row>
    <row r="48" spans="1:13" s="98" customFormat="1" x14ac:dyDescent="0.2">
      <c r="A48" s="56">
        <f>G47</f>
        <v>1778.6000000000001</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17786</v>
      </c>
      <c r="E51" s="56" t="s">
        <v>184</v>
      </c>
      <c r="F51" s="58" t="s">
        <v>2</v>
      </c>
      <c r="G51" s="98">
        <f>B51*D51*0.5*2</f>
        <v>1778.6000000000001</v>
      </c>
      <c r="H51" s="56" t="s">
        <v>5</v>
      </c>
      <c r="I51" s="112"/>
      <c r="J51" s="56"/>
      <c r="L51" s="56"/>
      <c r="M51" s="56"/>
    </row>
    <row r="52" spans="1:21" s="98" customFormat="1" x14ac:dyDescent="0.2">
      <c r="A52" s="56">
        <f>G51</f>
        <v>1778.6000000000001</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22997</v>
      </c>
      <c r="E59" s="56" t="s">
        <v>0</v>
      </c>
      <c r="F59" s="58" t="s">
        <v>2</v>
      </c>
      <c r="G59" s="60">
        <f>B59*D59</f>
        <v>459.94</v>
      </c>
      <c r="H59" s="56" t="s">
        <v>0</v>
      </c>
      <c r="K59" s="58"/>
    </row>
    <row r="60" spans="1:21" s="56" customFormat="1" x14ac:dyDescent="0.2">
      <c r="A60" s="60">
        <f>G59</f>
        <v>459.94</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22997</v>
      </c>
      <c r="E63" s="56" t="s">
        <v>0</v>
      </c>
      <c r="F63" s="58" t="s">
        <v>2</v>
      </c>
      <c r="G63" s="60">
        <f>B63*D63</f>
        <v>1149.8500000000001</v>
      </c>
      <c r="H63" s="56" t="s">
        <v>0</v>
      </c>
      <c r="K63" s="58"/>
    </row>
    <row r="64" spans="1:21" s="56" customFormat="1" x14ac:dyDescent="0.2">
      <c r="A64" s="60">
        <f>G63</f>
        <v>1149.8500000000001</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392</v>
      </c>
      <c r="E67" s="56" t="s">
        <v>0</v>
      </c>
      <c r="F67" s="58" t="s">
        <v>2</v>
      </c>
      <c r="G67" s="60">
        <f>B67*D67</f>
        <v>196</v>
      </c>
      <c r="H67" s="56" t="s">
        <v>0</v>
      </c>
      <c r="M67" s="98"/>
    </row>
    <row r="68" spans="1:21" s="56" customFormat="1" x14ac:dyDescent="0.2">
      <c r="A68" s="60">
        <f>G67</f>
        <v>196</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392</v>
      </c>
      <c r="E71" s="56" t="s">
        <v>0</v>
      </c>
      <c r="F71" s="58" t="s">
        <v>2</v>
      </c>
      <c r="G71" s="60">
        <f>B71*D71</f>
        <v>196</v>
      </c>
      <c r="H71" s="56" t="s">
        <v>198</v>
      </c>
      <c r="I71" s="126" t="s">
        <v>199</v>
      </c>
      <c r="J71" s="128">
        <f>G71/700</f>
        <v>0.28000000000000003</v>
      </c>
      <c r="M71" s="98"/>
      <c r="N71" s="98"/>
      <c r="O71" s="98"/>
      <c r="P71" s="98"/>
      <c r="Q71" s="98"/>
      <c r="R71" s="98"/>
      <c r="S71" s="98"/>
      <c r="T71" s="98"/>
      <c r="U71" s="98"/>
    </row>
    <row r="72" spans="1:21" s="56" customFormat="1" x14ac:dyDescent="0.2">
      <c r="A72" s="60">
        <f>J71</f>
        <v>0.28000000000000003</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22997</v>
      </c>
      <c r="E75" s="56" t="s">
        <v>0</v>
      </c>
      <c r="F75" s="58" t="s">
        <v>2</v>
      </c>
      <c r="G75" s="60">
        <f>B75*D75/'Podatki o cestah'!C22</f>
        <v>3.3627951397615576</v>
      </c>
      <c r="H75" s="56" t="s">
        <v>199</v>
      </c>
      <c r="I75" s="56"/>
      <c r="J75" s="129"/>
      <c r="K75" s="58"/>
    </row>
    <row r="76" spans="1:21" s="98" customFormat="1" ht="12.75" customHeight="1" x14ac:dyDescent="0.2">
      <c r="A76" s="127">
        <f>G75</f>
        <v>3.3627951397615576</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22997</v>
      </c>
      <c r="E79" s="56" t="s">
        <v>0</v>
      </c>
      <c r="F79" s="58" t="s">
        <v>2</v>
      </c>
      <c r="G79" s="60">
        <f>B79*D79/10</f>
        <v>4.5994000000000002</v>
      </c>
      <c r="H79" s="56" t="s">
        <v>199</v>
      </c>
      <c r="I79" s="56"/>
      <c r="J79" s="56"/>
    </row>
    <row r="80" spans="1:21" s="98" customFormat="1" x14ac:dyDescent="0.2">
      <c r="A80" s="60">
        <f>G79</f>
        <v>4.5994000000000002</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22997</v>
      </c>
      <c r="E83" s="56" t="s">
        <v>207</v>
      </c>
      <c r="F83" s="56" t="s">
        <v>2</v>
      </c>
      <c r="G83" s="131">
        <f>B83*D83/10000</f>
        <v>2.2997000000000001</v>
      </c>
      <c r="H83" s="56" t="s">
        <v>9</v>
      </c>
      <c r="I83" s="56"/>
      <c r="J83" s="56"/>
    </row>
    <row r="84" spans="1:21" s="98" customFormat="1" x14ac:dyDescent="0.2">
      <c r="A84" s="111">
        <f>G83</f>
        <v>2.2997000000000001</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22997</v>
      </c>
      <c r="E87" s="56" t="s">
        <v>207</v>
      </c>
      <c r="F87" s="56" t="s">
        <v>2</v>
      </c>
      <c r="G87" s="131">
        <f>B87*D87/10000</f>
        <v>2.2997000000000001</v>
      </c>
      <c r="H87" s="56" t="s">
        <v>9</v>
      </c>
      <c r="I87" s="56"/>
      <c r="J87" s="56"/>
    </row>
    <row r="88" spans="1:21" s="98" customFormat="1" x14ac:dyDescent="0.2">
      <c r="A88" s="111">
        <f>G87</f>
        <v>2.2997000000000001</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22997</v>
      </c>
      <c r="E91" s="56" t="s">
        <v>212</v>
      </c>
      <c r="F91" s="58" t="s">
        <v>2</v>
      </c>
      <c r="G91" s="131">
        <f>2*1.2*1.2*D91</f>
        <v>66231.360000000001</v>
      </c>
      <c r="H91" s="56" t="s">
        <v>213</v>
      </c>
      <c r="I91" s="56" t="s">
        <v>199</v>
      </c>
      <c r="J91" s="128">
        <f>G91/4000</f>
        <v>16.557839999999999</v>
      </c>
      <c r="M91" s="56"/>
    </row>
    <row r="92" spans="1:21" s="98" customFormat="1" x14ac:dyDescent="0.2">
      <c r="A92" s="57">
        <f>J91</f>
        <v>16.557839999999999</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22997</v>
      </c>
      <c r="E95" s="56" t="s">
        <v>212</v>
      </c>
      <c r="F95" s="58" t="s">
        <v>2</v>
      </c>
      <c r="G95" s="131">
        <f>0.02*2*1.2*1.2*D95</f>
        <v>1324.6271999999999</v>
      </c>
      <c r="H95" s="56" t="s">
        <v>213</v>
      </c>
      <c r="I95" s="56" t="s">
        <v>199</v>
      </c>
      <c r="J95" s="128">
        <f>G95/80</f>
        <v>16.557839999999999</v>
      </c>
      <c r="N95" s="56"/>
      <c r="O95" s="56"/>
      <c r="P95" s="56"/>
      <c r="Q95" s="56"/>
      <c r="R95" s="56"/>
      <c r="S95" s="56"/>
      <c r="T95" s="56"/>
      <c r="U95" s="56"/>
    </row>
    <row r="96" spans="1:21" s="98" customFormat="1" x14ac:dyDescent="0.2">
      <c r="A96" s="57">
        <f>J95</f>
        <v>16.557839999999999</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22997</v>
      </c>
      <c r="E99" s="56" t="s">
        <v>219</v>
      </c>
      <c r="F99" s="58" t="s">
        <v>2</v>
      </c>
      <c r="G99" s="131">
        <f>0.1*D99</f>
        <v>2299.7000000000003</v>
      </c>
      <c r="H99" s="56" t="s">
        <v>218</v>
      </c>
      <c r="I99" s="56" t="s">
        <v>199</v>
      </c>
      <c r="J99" s="128">
        <f>G99/1300</f>
        <v>1.7690000000000001</v>
      </c>
      <c r="M99" s="55"/>
    </row>
    <row r="100" spans="1:21" s="98" customFormat="1" x14ac:dyDescent="0.2">
      <c r="A100" s="57">
        <f>J99</f>
        <v>1.7690000000000001</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22997</v>
      </c>
      <c r="E103" s="133" t="s">
        <v>221</v>
      </c>
      <c r="F103" s="134" t="s">
        <v>2</v>
      </c>
      <c r="G103" s="135">
        <f>B103*D103/10000</f>
        <v>9.1988000000000003</v>
      </c>
      <c r="H103" s="52" t="s">
        <v>9</v>
      </c>
      <c r="I103" s="46"/>
      <c r="J103" s="56"/>
      <c r="K103" s="56"/>
      <c r="N103" s="98"/>
      <c r="O103" s="98"/>
      <c r="P103" s="98"/>
      <c r="Q103" s="98"/>
      <c r="R103" s="98"/>
      <c r="S103" s="98"/>
      <c r="T103" s="98"/>
      <c r="U103" s="98"/>
    </row>
    <row r="104" spans="1:21" s="55" customFormat="1" x14ac:dyDescent="0.2">
      <c r="A104" s="114">
        <f>G103</f>
        <v>9.1988000000000003</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0.10508734811754868</v>
      </c>
      <c r="E107" s="133" t="s">
        <v>159</v>
      </c>
      <c r="F107" s="134" t="s">
        <v>2</v>
      </c>
      <c r="G107" s="49">
        <f>B107*D107</f>
        <v>151.32578128927008</v>
      </c>
      <c r="H107" s="46" t="s">
        <v>199</v>
      </c>
      <c r="I107" s="46"/>
      <c r="J107" s="56"/>
      <c r="K107" s="56"/>
      <c r="L107" s="55"/>
      <c r="M107" s="55"/>
      <c r="N107" s="55"/>
      <c r="O107" s="55"/>
      <c r="P107" s="55"/>
      <c r="Q107" s="55"/>
      <c r="R107" s="55"/>
      <c r="S107" s="55"/>
      <c r="T107" s="55"/>
      <c r="U107" s="55"/>
    </row>
    <row r="108" spans="1:21" s="55" customFormat="1" x14ac:dyDescent="0.2">
      <c r="A108" s="114">
        <f>G107</f>
        <v>151.32578128927008</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22997</v>
      </c>
      <c r="E111" s="133" t="s">
        <v>225</v>
      </c>
      <c r="F111" s="134" t="s">
        <v>2</v>
      </c>
      <c r="G111" s="49">
        <f>B111*D111/4000+0.5</f>
        <v>1.64985</v>
      </c>
      <c r="H111" s="46" t="s">
        <v>226</v>
      </c>
      <c r="I111" s="106"/>
      <c r="J111" s="131">
        <f>G111*10</f>
        <v>16.4985</v>
      </c>
      <c r="K111" s="56" t="s">
        <v>199</v>
      </c>
      <c r="L111" s="55"/>
      <c r="M111" s="55"/>
    </row>
    <row r="112" spans="1:21" s="55" customFormat="1" x14ac:dyDescent="0.2">
      <c r="A112" s="114">
        <f>J111</f>
        <v>16.4985</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13798.2</v>
      </c>
      <c r="E113" s="63" t="s">
        <v>5</v>
      </c>
      <c r="F113" s="134" t="s">
        <v>2</v>
      </c>
      <c r="G113" s="124">
        <f>10*0.02*D113/1000</f>
        <v>2.7596400000000005</v>
      </c>
      <c r="H113" s="52" t="s">
        <v>229</v>
      </c>
      <c r="I113" s="56"/>
      <c r="J113" s="95"/>
      <c r="K113" s="56"/>
    </row>
    <row r="114" spans="1:21" s="55" customFormat="1" x14ac:dyDescent="0.2">
      <c r="A114" s="114">
        <f>G113</f>
        <v>2.7596400000000005</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17786</v>
      </c>
      <c r="E117" s="133" t="s">
        <v>232</v>
      </c>
      <c r="F117" s="134" t="s">
        <v>2</v>
      </c>
      <c r="G117" s="49">
        <f>D117/30000+1+1</f>
        <v>2.5928666666666667</v>
      </c>
      <c r="H117" s="46" t="s">
        <v>233</v>
      </c>
      <c r="I117" s="106"/>
      <c r="J117" s="131">
        <f>G117*30</f>
        <v>77.786000000000001</v>
      </c>
      <c r="K117" s="56" t="s">
        <v>199</v>
      </c>
      <c r="L117" s="55"/>
      <c r="M117" s="55"/>
      <c r="N117" s="55"/>
      <c r="O117" s="55"/>
      <c r="P117" s="55"/>
      <c r="Q117" s="55"/>
      <c r="R117" s="55"/>
      <c r="S117" s="55"/>
      <c r="T117" s="55"/>
      <c r="U117" s="55"/>
    </row>
    <row r="118" spans="1:21" s="55" customFormat="1" x14ac:dyDescent="0.2">
      <c r="A118" s="114">
        <f>J117</f>
        <v>77.786000000000001</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53358</v>
      </c>
      <c r="E119" s="63" t="s">
        <v>5</v>
      </c>
      <c r="F119" s="134" t="s">
        <v>2</v>
      </c>
      <c r="G119" s="124">
        <f>30*0.04*D119/1000</f>
        <v>64.029600000000002</v>
      </c>
      <c r="H119" s="52" t="s">
        <v>229</v>
      </c>
      <c r="I119" s="56"/>
      <c r="J119" s="95"/>
      <c r="K119" s="56"/>
      <c r="N119" s="98"/>
      <c r="O119" s="98"/>
      <c r="P119" s="98"/>
      <c r="Q119" s="98"/>
      <c r="R119" s="98"/>
      <c r="S119" s="98"/>
      <c r="T119" s="98"/>
      <c r="U119" s="98"/>
    </row>
    <row r="120" spans="1:21" s="55" customFormat="1" x14ac:dyDescent="0.2">
      <c r="A120" s="114">
        <f>G119</f>
        <v>64.029600000000002</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50.023125</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150.06937500000001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392</v>
      </c>
      <c r="E126" s="133" t="s">
        <v>207</v>
      </c>
      <c r="F126" s="134" t="s">
        <v>2</v>
      </c>
      <c r="G126" s="49">
        <f>D126/10000+2+1</f>
        <v>3.0392000000000001</v>
      </c>
      <c r="H126" s="46" t="s">
        <v>241</v>
      </c>
      <c r="I126" s="106"/>
      <c r="J126" s="131">
        <f>G126*20</f>
        <v>60.784000000000006</v>
      </c>
      <c r="K126" s="56" t="s">
        <v>199</v>
      </c>
      <c r="L126" s="55"/>
      <c r="M126" s="55"/>
      <c r="N126" s="55"/>
      <c r="O126" s="55"/>
      <c r="P126" s="55"/>
      <c r="Q126" s="55"/>
      <c r="R126" s="55"/>
      <c r="S126" s="55"/>
      <c r="T126" s="55"/>
      <c r="U126" s="55"/>
    </row>
    <row r="127" spans="1:21" s="98" customFormat="1" x14ac:dyDescent="0.2">
      <c r="A127" s="140"/>
      <c r="B127" s="139"/>
      <c r="C127" s="46"/>
      <c r="D127" s="48">
        <f>H4</f>
        <v>162.5</v>
      </c>
      <c r="E127" s="133" t="s">
        <v>5</v>
      </c>
      <c r="F127" s="134" t="s">
        <v>2</v>
      </c>
      <c r="G127" s="49">
        <f>D127/2500</f>
        <v>6.5000000000000002E-2</v>
      </c>
      <c r="H127" s="46" t="s">
        <v>242</v>
      </c>
      <c r="I127" s="106"/>
      <c r="J127" s="131">
        <f>G127*10</f>
        <v>0.65</v>
      </c>
      <c r="K127" s="56" t="s">
        <v>199</v>
      </c>
      <c r="L127" s="55"/>
      <c r="M127" s="55"/>
    </row>
    <row r="128" spans="1:21" s="55" customFormat="1" x14ac:dyDescent="0.2">
      <c r="A128" s="114">
        <f>J126+J127</f>
        <v>61.434000000000005</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0.88734374999999999</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2.6620312500000001</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22997</v>
      </c>
      <c r="E134" s="133" t="s">
        <v>207</v>
      </c>
      <c r="F134" s="134" t="s">
        <v>2</v>
      </c>
      <c r="G134" s="49">
        <f>D134/10000+2</f>
        <v>4.2996999999999996</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22997</v>
      </c>
      <c r="E138" s="133" t="s">
        <v>247</v>
      </c>
      <c r="F138" s="134" t="s">
        <v>2</v>
      </c>
      <c r="G138" s="49">
        <f>D138/5000+2+3</f>
        <v>9.5993999999999993</v>
      </c>
      <c r="H138" s="46" t="s">
        <v>242</v>
      </c>
      <c r="I138" s="106"/>
      <c r="J138" s="131">
        <f>G138*30</f>
        <v>287.98199999999997</v>
      </c>
      <c r="K138" s="56" t="s">
        <v>199</v>
      </c>
      <c r="L138" s="55"/>
      <c r="M138" s="55"/>
      <c r="N138" s="55"/>
      <c r="O138" s="55"/>
      <c r="P138" s="55"/>
      <c r="Q138" s="55"/>
      <c r="R138" s="55"/>
      <c r="S138" s="55"/>
      <c r="T138" s="55"/>
      <c r="U138" s="55"/>
    </row>
    <row r="139" spans="1:21" s="98" customFormat="1" x14ac:dyDescent="0.2">
      <c r="B139" s="140" t="s">
        <v>249</v>
      </c>
      <c r="C139" s="46"/>
      <c r="D139" s="48">
        <f>G4+H4</f>
        <v>554.5</v>
      </c>
      <c r="E139" s="133" t="s">
        <v>5</v>
      </c>
      <c r="F139" s="134" t="s">
        <v>2</v>
      </c>
      <c r="G139" s="49">
        <f>D139/5000+2</f>
        <v>2.1109</v>
      </c>
      <c r="H139" s="46" t="s">
        <v>242</v>
      </c>
      <c r="I139" s="106"/>
      <c r="J139" s="131">
        <f>G139*10</f>
        <v>21.109000000000002</v>
      </c>
      <c r="K139" s="56" t="s">
        <v>199</v>
      </c>
      <c r="L139" s="55"/>
      <c r="M139" s="55"/>
      <c r="N139" s="55"/>
      <c r="O139" s="55"/>
      <c r="P139" s="55"/>
      <c r="Q139" s="55"/>
      <c r="R139" s="55"/>
      <c r="S139" s="55"/>
      <c r="T139" s="55"/>
      <c r="U139" s="55"/>
    </row>
    <row r="140" spans="1:21" s="55" customFormat="1" x14ac:dyDescent="0.2">
      <c r="A140" s="114">
        <f>J138+J139</f>
        <v>309.09099999999995</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392</v>
      </c>
      <c r="E143" s="50" t="s">
        <v>251</v>
      </c>
      <c r="F143" s="50" t="s">
        <v>2</v>
      </c>
      <c r="G143" s="49">
        <f>B143*D143*1.5/100</f>
        <v>0.23519999999999999</v>
      </c>
      <c r="H143" s="46" t="s">
        <v>252</v>
      </c>
      <c r="I143" s="106"/>
      <c r="J143" s="131">
        <f>G143*5</f>
        <v>1.1759999999999999</v>
      </c>
      <c r="K143" s="56" t="s">
        <v>199</v>
      </c>
    </row>
    <row r="144" spans="1:21" s="55" customFormat="1" x14ac:dyDescent="0.2">
      <c r="A144" s="44">
        <f>J143</f>
        <v>1.1759999999999999</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114.985</v>
      </c>
      <c r="E147" s="50" t="s">
        <v>256</v>
      </c>
      <c r="F147" s="142" t="s">
        <v>2</v>
      </c>
      <c r="G147" s="135">
        <f>D147/10</f>
        <v>11.4985</v>
      </c>
      <c r="H147" s="52" t="s">
        <v>199</v>
      </c>
      <c r="I147" s="52"/>
      <c r="J147" s="56"/>
      <c r="K147" s="56"/>
    </row>
    <row r="148" spans="1:12" s="55" customFormat="1" x14ac:dyDescent="0.2">
      <c r="A148" s="44">
        <f>G147</f>
        <v>11.4985</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114.985</v>
      </c>
      <c r="E151" s="50" t="s">
        <v>257</v>
      </c>
      <c r="F151" s="142" t="s">
        <v>2</v>
      </c>
      <c r="G151" s="135">
        <f>D151/20</f>
        <v>5.74925</v>
      </c>
      <c r="H151" s="52" t="s">
        <v>199</v>
      </c>
      <c r="I151" s="52"/>
      <c r="J151" s="56"/>
      <c r="K151" s="56"/>
    </row>
    <row r="152" spans="1:12" s="55" customFormat="1" x14ac:dyDescent="0.2">
      <c r="A152" s="44">
        <f>G151</f>
        <v>5.74925</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6"/>
      <c r="H175" s="6"/>
      <c r="I175" s="6"/>
      <c r="J175" s="6"/>
      <c r="K175" s="6"/>
    </row>
    <row r="176" spans="1:13" s="3" customFormat="1" x14ac:dyDescent="0.2">
      <c r="A176" s="6"/>
      <c r="B176" s="6"/>
      <c r="C176" s="6"/>
      <c r="D176" s="8"/>
      <c r="E176" s="6"/>
      <c r="F176" s="6"/>
      <c r="G176" s="6"/>
      <c r="H176" s="6"/>
      <c r="I176" s="6"/>
      <c r="J176" s="6"/>
      <c r="K176" s="6"/>
      <c r="M176" s="6"/>
    </row>
    <row r="177" spans="1:13" s="3" customFormat="1" x14ac:dyDescent="0.2">
      <c r="A177" s="6"/>
      <c r="B177" s="6"/>
      <c r="C177" s="6"/>
      <c r="D177" s="8"/>
      <c r="E177" s="6"/>
      <c r="F177" s="6"/>
      <c r="G177" s="6"/>
      <c r="H177" s="6"/>
      <c r="I177" s="6"/>
      <c r="J177" s="6"/>
      <c r="K177" s="6"/>
      <c r="M177" s="6"/>
    </row>
    <row r="178" spans="1:13" s="3" customFormat="1" x14ac:dyDescent="0.2">
      <c r="A178" s="6"/>
      <c r="B178" s="6"/>
      <c r="C178" s="6"/>
      <c r="D178" s="8"/>
      <c r="E178" s="6"/>
      <c r="F178" s="6"/>
      <c r="G178" s="6"/>
      <c r="H178" s="6"/>
      <c r="I178" s="6"/>
      <c r="J178" s="6"/>
      <c r="K178" s="6"/>
      <c r="M178" s="6"/>
    </row>
    <row r="179" spans="1:13" s="3" customFormat="1" x14ac:dyDescent="0.2">
      <c r="A179" s="6"/>
      <c r="B179" s="6"/>
      <c r="C179" s="6"/>
      <c r="D179" s="8"/>
      <c r="E179" s="6"/>
      <c r="F179" s="6"/>
      <c r="G179" s="6"/>
      <c r="H179" s="6"/>
      <c r="I179" s="6"/>
      <c r="J179" s="6"/>
      <c r="K179" s="6"/>
      <c r="M179" s="6"/>
    </row>
    <row r="180" spans="1:13" s="3" customFormat="1" x14ac:dyDescent="0.2">
      <c r="A180" s="6"/>
      <c r="B180" s="6"/>
      <c r="C180" s="6"/>
      <c r="D180" s="8"/>
      <c r="E180" s="6"/>
      <c r="F180" s="6"/>
      <c r="G180" s="6"/>
      <c r="H180" s="6"/>
      <c r="I180" s="6"/>
      <c r="J180" s="6"/>
      <c r="K180" s="6"/>
      <c r="L180" s="6"/>
      <c r="M180" s="6"/>
    </row>
    <row r="181" spans="1:13" s="3" customFormat="1" x14ac:dyDescent="0.2">
      <c r="A181" s="6"/>
      <c r="B181" s="6"/>
      <c r="C181" s="6"/>
      <c r="D181" s="8"/>
      <c r="E181" s="6"/>
      <c r="F181" s="6"/>
      <c r="G181" s="6"/>
      <c r="H181" s="6"/>
      <c r="I181" s="6"/>
      <c r="J181" s="6"/>
      <c r="K181" s="6"/>
      <c r="L181" s="6"/>
      <c r="M181" s="6"/>
    </row>
    <row r="182" spans="1:13" s="3" customFormat="1" x14ac:dyDescent="0.2">
      <c r="A182" s="6"/>
      <c r="B182" s="6"/>
      <c r="C182" s="6"/>
      <c r="D182" s="8"/>
      <c r="E182" s="6"/>
      <c r="F182" s="6"/>
      <c r="G182" s="6"/>
      <c r="H182" s="6"/>
      <c r="I182" s="6"/>
      <c r="J182" s="6"/>
      <c r="K182" s="6"/>
      <c r="L182" s="6"/>
      <c r="M182" s="6"/>
    </row>
    <row r="183" spans="1:13" s="2" customFormat="1" x14ac:dyDescent="0.2">
      <c r="A183" s="6"/>
      <c r="B183" s="6"/>
      <c r="C183" s="6"/>
      <c r="D183" s="8"/>
      <c r="E183" s="6"/>
      <c r="F183" s="6"/>
      <c r="G183" s="6"/>
      <c r="H183" s="6"/>
      <c r="I183" s="6"/>
      <c r="J183" s="6"/>
      <c r="K183" s="6"/>
      <c r="L183" s="6"/>
      <c r="M183" s="6"/>
    </row>
    <row r="184" spans="1:13" s="3" customFormat="1" x14ac:dyDescent="0.2">
      <c r="A184" s="6"/>
      <c r="B184" s="6"/>
      <c r="C184" s="6"/>
      <c r="D184" s="8"/>
      <c r="E184" s="6"/>
      <c r="F184" s="6"/>
      <c r="G184" s="6"/>
      <c r="H184" s="6"/>
      <c r="I184" s="6"/>
      <c r="J184" s="6"/>
      <c r="K184" s="6"/>
      <c r="L184" s="6"/>
      <c r="M184" s="6"/>
    </row>
    <row r="185" spans="1:13" s="3" customFormat="1" x14ac:dyDescent="0.2">
      <c r="A185" s="6"/>
      <c r="B185" s="6"/>
      <c r="C185" s="6"/>
      <c r="D185" s="8"/>
      <c r="E185" s="6"/>
      <c r="F185" s="6"/>
      <c r="G185" s="6"/>
      <c r="H185" s="6"/>
      <c r="I185" s="6"/>
      <c r="J185" s="6"/>
      <c r="K185" s="6"/>
      <c r="L185" s="6"/>
      <c r="M185" s="6"/>
    </row>
    <row r="186" spans="1:13" s="3" customFormat="1" x14ac:dyDescent="0.2">
      <c r="A186" s="6"/>
      <c r="B186" s="6"/>
      <c r="C186" s="6"/>
      <c r="D186" s="8"/>
      <c r="E186" s="6"/>
      <c r="F186" s="6"/>
      <c r="G186" s="6"/>
      <c r="H186" s="6"/>
      <c r="I186" s="6"/>
      <c r="J186" s="6"/>
      <c r="K186" s="6"/>
      <c r="L186" s="6"/>
      <c r="M186" s="6"/>
    </row>
    <row r="187" spans="1:13" s="3" customFormat="1" x14ac:dyDescent="0.2">
      <c r="A187" s="6"/>
      <c r="B187" s="6"/>
      <c r="C187" s="6"/>
      <c r="D187" s="8"/>
      <c r="E187" s="6"/>
      <c r="F187" s="6"/>
      <c r="G187" s="6"/>
      <c r="H187" s="6"/>
      <c r="I187" s="6"/>
      <c r="J187" s="6"/>
      <c r="K187" s="6"/>
      <c r="L187" s="6"/>
      <c r="M187" s="6"/>
    </row>
    <row r="188" spans="1:13" s="3" customFormat="1" x14ac:dyDescent="0.2">
      <c r="A188" s="6"/>
      <c r="B188" s="6"/>
      <c r="C188" s="6"/>
      <c r="D188" s="8"/>
      <c r="E188" s="6"/>
      <c r="F188" s="6"/>
      <c r="G188" s="6"/>
      <c r="H188" s="6"/>
      <c r="I188" s="6"/>
      <c r="J188" s="6"/>
      <c r="K188" s="6"/>
      <c r="L188" s="6"/>
      <c r="M188" s="6"/>
    </row>
    <row r="189" spans="1:13" s="3" customFormat="1" x14ac:dyDescent="0.2">
      <c r="A189" s="6"/>
      <c r="B189" s="6"/>
      <c r="C189" s="6"/>
      <c r="D189" s="8"/>
      <c r="E189" s="6"/>
      <c r="F189" s="6"/>
      <c r="G189" s="6"/>
      <c r="H189" s="6"/>
      <c r="I189" s="6"/>
      <c r="J189" s="6"/>
      <c r="K189" s="6"/>
      <c r="L189" s="6"/>
      <c r="M189" s="6"/>
    </row>
    <row r="190" spans="1:13" s="3" customFormat="1" x14ac:dyDescent="0.2">
      <c r="A190" s="6"/>
      <c r="B190" s="6"/>
      <c r="C190" s="6"/>
      <c r="D190" s="8"/>
      <c r="E190" s="6"/>
      <c r="F190" s="6"/>
      <c r="G190" s="6"/>
      <c r="H190" s="6"/>
      <c r="I190" s="6"/>
      <c r="J190" s="6"/>
      <c r="K190" s="6"/>
      <c r="L190" s="6"/>
      <c r="M190"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4"/>
  <sheetViews>
    <sheetView zoomScaleSheetLayoutView="100" workbookViewId="0">
      <selection activeCell="M25" sqref="M25"/>
    </sheetView>
  </sheetViews>
  <sheetFormatPr defaultColWidth="9.21875" defaultRowHeight="10.199999999999999" x14ac:dyDescent="0.2"/>
  <cols>
    <col min="1" max="1" width="9" style="6" customWidth="1"/>
    <col min="2" max="2" width="6.44140625" style="6" customWidth="1"/>
    <col min="3" max="3" width="1.77734375" style="6" customWidth="1"/>
    <col min="4" max="4" width="11.21875" style="8" customWidth="1"/>
    <col min="5" max="5" width="7.21875" style="6" customWidth="1"/>
    <col min="6" max="6" width="2.33203125" style="6" customWidth="1"/>
    <col min="7" max="7" width="12.21875" style="6" customWidth="1"/>
    <col min="8" max="8" width="9.21875" style="6"/>
    <col min="9" max="9" width="2.88671875"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108</v>
      </c>
      <c r="K1" s="172"/>
      <c r="L1" s="173"/>
    </row>
    <row r="2" spans="1:21" ht="12.75" customHeight="1" x14ac:dyDescent="0.25">
      <c r="A2" s="7"/>
      <c r="B2" s="7"/>
      <c r="C2" s="7"/>
      <c r="D2" s="7"/>
      <c r="E2" s="7"/>
      <c r="F2" s="7"/>
      <c r="G2" s="7"/>
      <c r="H2" s="7"/>
      <c r="I2" s="7"/>
      <c r="J2" s="171" t="s">
        <v>92</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cestah'!C10</f>
        <v>7913</v>
      </c>
      <c r="C4" s="153"/>
      <c r="D4" s="152">
        <f>'Podatki o cestah'!E10</f>
        <v>5010</v>
      </c>
      <c r="E4" s="152">
        <f>'Podatki o cestah'!F10</f>
        <v>2903</v>
      </c>
      <c r="F4" s="153"/>
      <c r="G4" s="152">
        <f>'Podatki o cestah'!G10</f>
        <v>0</v>
      </c>
      <c r="H4" s="154">
        <f>'Podatki o cestah'!H10</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7913</v>
      </c>
      <c r="E7" s="56" t="s">
        <v>0</v>
      </c>
      <c r="F7" s="58" t="s">
        <v>2</v>
      </c>
      <c r="G7" s="56">
        <f>A7*D7/1000</f>
        <v>94.956000000000003</v>
      </c>
      <c r="H7" s="56" t="s">
        <v>155</v>
      </c>
      <c r="L7" s="113"/>
    </row>
    <row r="8" spans="1:21" s="56" customFormat="1" ht="12" x14ac:dyDescent="0.25">
      <c r="A8" s="56">
        <f>G7</f>
        <v>94.956000000000003</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5010</v>
      </c>
      <c r="E11" s="56" t="s">
        <v>176</v>
      </c>
      <c r="F11" s="58" t="s">
        <v>2</v>
      </c>
      <c r="G11" s="91">
        <f>D11*3</f>
        <v>15030</v>
      </c>
      <c r="H11" s="91" t="s">
        <v>5</v>
      </c>
      <c r="K11" s="57"/>
    </row>
    <row r="12" spans="1:21" s="56" customFormat="1" x14ac:dyDescent="0.2">
      <c r="A12" s="57">
        <f>G11+K11</f>
        <v>15030</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0</v>
      </c>
      <c r="E15" s="56" t="s">
        <v>175</v>
      </c>
      <c r="F15" s="56" t="s">
        <v>1</v>
      </c>
      <c r="G15" s="91">
        <f>D15*1.4</f>
        <v>0</v>
      </c>
      <c r="H15" s="91" t="s">
        <v>5</v>
      </c>
      <c r="K15" s="58"/>
    </row>
    <row r="16" spans="1:21" s="56" customFormat="1" x14ac:dyDescent="0.2">
      <c r="A16" s="60">
        <f>G15</f>
        <v>0</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15030</v>
      </c>
      <c r="E19" s="56" t="s">
        <v>5</v>
      </c>
      <c r="F19" s="58" t="s">
        <v>2</v>
      </c>
      <c r="G19" s="56">
        <f>B19*D19</f>
        <v>150.30000000000001</v>
      </c>
      <c r="H19" s="56" t="s">
        <v>5</v>
      </c>
      <c r="K19" s="58"/>
      <c r="M19" s="98"/>
      <c r="N19" s="98"/>
      <c r="O19" s="98"/>
      <c r="P19" s="98"/>
      <c r="Q19" s="98"/>
      <c r="R19" s="98"/>
      <c r="S19" s="98"/>
      <c r="T19" s="98"/>
      <c r="U19" s="98"/>
    </row>
    <row r="20" spans="1:21" s="56" customFormat="1" x14ac:dyDescent="0.2">
      <c r="A20" s="56">
        <f>G19</f>
        <v>150.30000000000001</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7.9130000000000003</v>
      </c>
      <c r="E23" s="56" t="s">
        <v>155</v>
      </c>
      <c r="F23" s="58" t="s">
        <v>2</v>
      </c>
      <c r="G23" s="60">
        <f>B23*D23</f>
        <v>1.9782500000000001</v>
      </c>
      <c r="H23" s="56" t="s">
        <v>5</v>
      </c>
      <c r="I23" s="56"/>
      <c r="J23" s="56"/>
      <c r="K23" s="56"/>
    </row>
    <row r="24" spans="1:21" s="98" customFormat="1" x14ac:dyDescent="0.2">
      <c r="A24" s="67">
        <f>G23</f>
        <v>1.9782500000000001</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7.9130000000000003</v>
      </c>
      <c r="E27" s="56" t="s">
        <v>155</v>
      </c>
      <c r="F27" s="58" t="s">
        <v>2</v>
      </c>
      <c r="G27" s="60">
        <f>B27*D27</f>
        <v>7.9130000000000003</v>
      </c>
      <c r="H27" s="56" t="s">
        <v>5</v>
      </c>
      <c r="I27" s="56"/>
      <c r="J27" s="56"/>
      <c r="K27" s="56"/>
      <c r="L27" s="56"/>
    </row>
    <row r="28" spans="1:21" s="98" customFormat="1" x14ac:dyDescent="0.2">
      <c r="A28" s="111">
        <f>G27</f>
        <v>7.9130000000000003</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5010</v>
      </c>
      <c r="E31" s="56" t="s">
        <v>155</v>
      </c>
      <c r="F31" s="58" t="s">
        <v>2</v>
      </c>
      <c r="G31" s="60">
        <f>B31*D31</f>
        <v>50.1</v>
      </c>
      <c r="H31" s="56" t="s">
        <v>0</v>
      </c>
      <c r="I31" s="56"/>
      <c r="J31" s="56"/>
      <c r="K31" s="56"/>
      <c r="L31" s="56"/>
    </row>
    <row r="32" spans="1:21" s="98" customFormat="1" x14ac:dyDescent="0.2">
      <c r="A32" s="111">
        <f>G31</f>
        <v>50.1</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2903</v>
      </c>
      <c r="E35" s="56" t="s">
        <v>177</v>
      </c>
      <c r="F35" s="58" t="s">
        <v>2</v>
      </c>
      <c r="G35" s="84">
        <f>B35*D35*3.5</f>
        <v>1016.0500000000001</v>
      </c>
      <c r="H35" s="63" t="s">
        <v>5</v>
      </c>
      <c r="I35" s="56"/>
      <c r="J35" s="66"/>
      <c r="K35" s="56"/>
      <c r="M35" s="55"/>
    </row>
    <row r="36" spans="1:13" s="98" customFormat="1" x14ac:dyDescent="0.2">
      <c r="A36" s="60">
        <f>G35</f>
        <v>1016.0500000000001</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2903</v>
      </c>
      <c r="E39" s="56" t="s">
        <v>177</v>
      </c>
      <c r="F39" s="58" t="s">
        <v>2</v>
      </c>
      <c r="G39" s="84">
        <f>B39*D39*3.5</f>
        <v>508.02500000000003</v>
      </c>
      <c r="H39" s="63" t="s">
        <v>5</v>
      </c>
      <c r="I39" s="56"/>
      <c r="J39" s="66"/>
      <c r="K39" s="56"/>
      <c r="M39" s="55"/>
    </row>
    <row r="40" spans="1:13" s="98" customFormat="1" x14ac:dyDescent="0.2">
      <c r="A40" s="60">
        <f>G39</f>
        <v>508.02500000000003</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2903</v>
      </c>
      <c r="E43" s="56" t="s">
        <v>177</v>
      </c>
      <c r="F43" s="58" t="s">
        <v>2</v>
      </c>
      <c r="G43" s="84">
        <f>B43*D43*3.5</f>
        <v>101.605</v>
      </c>
      <c r="H43" s="63" t="s">
        <v>5</v>
      </c>
      <c r="I43" s="56"/>
      <c r="J43" s="66"/>
      <c r="K43" s="56"/>
      <c r="M43" s="55"/>
    </row>
    <row r="44" spans="1:13" s="98" customFormat="1" x14ac:dyDescent="0.2">
      <c r="A44" s="60">
        <f>G43</f>
        <v>101.605</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5010</v>
      </c>
      <c r="E47" s="56" t="s">
        <v>184</v>
      </c>
      <c r="F47" s="58" t="s">
        <v>2</v>
      </c>
      <c r="G47" s="98">
        <f>B47*D47*0.5*2</f>
        <v>501</v>
      </c>
      <c r="H47" s="56" t="s">
        <v>5</v>
      </c>
      <c r="I47" s="112"/>
      <c r="J47" s="56"/>
      <c r="L47" s="56"/>
      <c r="M47" s="56"/>
    </row>
    <row r="48" spans="1:13" s="98" customFormat="1" x14ac:dyDescent="0.2">
      <c r="A48" s="56">
        <f>G47</f>
        <v>501</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5010</v>
      </c>
      <c r="E51" s="56" t="s">
        <v>184</v>
      </c>
      <c r="F51" s="58" t="s">
        <v>2</v>
      </c>
      <c r="G51" s="98">
        <f>B51*D51*0.5*2</f>
        <v>501</v>
      </c>
      <c r="H51" s="56" t="s">
        <v>5</v>
      </c>
      <c r="I51" s="112"/>
      <c r="J51" s="56"/>
      <c r="L51" s="56"/>
      <c r="M51" s="56"/>
    </row>
    <row r="52" spans="1:21" s="98" customFormat="1" x14ac:dyDescent="0.2">
      <c r="A52" s="56">
        <f>G51</f>
        <v>501</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7913</v>
      </c>
      <c r="E59" s="56" t="s">
        <v>0</v>
      </c>
      <c r="F59" s="58" t="s">
        <v>2</v>
      </c>
      <c r="G59" s="60">
        <f>B59*D59</f>
        <v>158.26</v>
      </c>
      <c r="H59" s="56" t="s">
        <v>0</v>
      </c>
      <c r="K59" s="58"/>
    </row>
    <row r="60" spans="1:21" s="56" customFormat="1" x14ac:dyDescent="0.2">
      <c r="A60" s="60">
        <f>G59</f>
        <v>158.26</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7913</v>
      </c>
      <c r="E63" s="56" t="s">
        <v>0</v>
      </c>
      <c r="F63" s="58" t="s">
        <v>2</v>
      </c>
      <c r="G63" s="60">
        <f>B63*D63</f>
        <v>395.65000000000003</v>
      </c>
      <c r="H63" s="56" t="s">
        <v>0</v>
      </c>
      <c r="K63" s="58"/>
    </row>
    <row r="64" spans="1:21" s="56" customFormat="1" x14ac:dyDescent="0.2">
      <c r="A64" s="60">
        <f>G63</f>
        <v>395.65000000000003</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0</v>
      </c>
      <c r="E67" s="56" t="s">
        <v>0</v>
      </c>
      <c r="F67" s="58" t="s">
        <v>2</v>
      </c>
      <c r="G67" s="60">
        <f>B67*D67</f>
        <v>0</v>
      </c>
      <c r="H67" s="56" t="s">
        <v>0</v>
      </c>
      <c r="M67" s="98"/>
    </row>
    <row r="68" spans="1:21" s="56" customFormat="1" x14ac:dyDescent="0.2">
      <c r="A68" s="60">
        <f>G67</f>
        <v>0</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0</v>
      </c>
      <c r="E71" s="56" t="s">
        <v>0</v>
      </c>
      <c r="F71" s="58" t="s">
        <v>2</v>
      </c>
      <c r="G71" s="60">
        <f>B71*D71</f>
        <v>0</v>
      </c>
      <c r="H71" s="56" t="s">
        <v>198</v>
      </c>
      <c r="I71" s="126" t="s">
        <v>199</v>
      </c>
      <c r="J71" s="128">
        <f>G71/700</f>
        <v>0</v>
      </c>
      <c r="M71" s="98"/>
      <c r="N71" s="98"/>
      <c r="O71" s="98"/>
      <c r="P71" s="98"/>
      <c r="Q71" s="98"/>
      <c r="R71" s="98"/>
      <c r="S71" s="98"/>
      <c r="T71" s="98"/>
      <c r="U71" s="98"/>
    </row>
    <row r="72" spans="1:21" s="56" customFormat="1" x14ac:dyDescent="0.2">
      <c r="A72" s="60">
        <f>J71</f>
        <v>0</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7913</v>
      </c>
      <c r="E75" s="56" t="s">
        <v>0</v>
      </c>
      <c r="F75" s="58" t="s">
        <v>2</v>
      </c>
      <c r="G75" s="60">
        <f>B75*D75/'Podatki o cestah'!C22</f>
        <v>1.1570986624748101</v>
      </c>
      <c r="H75" s="56" t="s">
        <v>199</v>
      </c>
      <c r="I75" s="56"/>
      <c r="J75" s="129"/>
      <c r="K75" s="58"/>
    </row>
    <row r="76" spans="1:21" s="98" customFormat="1" ht="12.75" customHeight="1" x14ac:dyDescent="0.2">
      <c r="A76" s="127">
        <f>G75</f>
        <v>1.1570986624748101</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7913</v>
      </c>
      <c r="E79" s="56" t="s">
        <v>0</v>
      </c>
      <c r="F79" s="58" t="s">
        <v>2</v>
      </c>
      <c r="G79" s="60">
        <f>B79*D79/10</f>
        <v>1.5826</v>
      </c>
      <c r="H79" s="56" t="s">
        <v>199</v>
      </c>
      <c r="I79" s="56"/>
      <c r="J79" s="56"/>
    </row>
    <row r="80" spans="1:21" s="98" customFormat="1" x14ac:dyDescent="0.2">
      <c r="A80" s="60">
        <f>G79</f>
        <v>1.5826</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7913</v>
      </c>
      <c r="E83" s="56" t="s">
        <v>207</v>
      </c>
      <c r="F83" s="56" t="s">
        <v>2</v>
      </c>
      <c r="G83" s="131">
        <f>B83*D83/10000</f>
        <v>0.7913</v>
      </c>
      <c r="H83" s="56" t="s">
        <v>9</v>
      </c>
      <c r="I83" s="56"/>
      <c r="J83" s="56"/>
    </row>
    <row r="84" spans="1:21" s="98" customFormat="1" x14ac:dyDescent="0.2">
      <c r="A84" s="111">
        <f>G83</f>
        <v>0.7913</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7913</v>
      </c>
      <c r="E87" s="56" t="s">
        <v>207</v>
      </c>
      <c r="F87" s="56" t="s">
        <v>2</v>
      </c>
      <c r="G87" s="131">
        <f>B87*D87/10000</f>
        <v>0.7913</v>
      </c>
      <c r="H87" s="56" t="s">
        <v>9</v>
      </c>
      <c r="I87" s="56"/>
      <c r="J87" s="56"/>
    </row>
    <row r="88" spans="1:21" s="98" customFormat="1" x14ac:dyDescent="0.2">
      <c r="A88" s="111">
        <f>G87</f>
        <v>0.7913</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7913</v>
      </c>
      <c r="E91" s="56" t="s">
        <v>212</v>
      </c>
      <c r="F91" s="58" t="s">
        <v>2</v>
      </c>
      <c r="G91" s="131">
        <f>2*1.2*1.2*D91</f>
        <v>22789.439999999999</v>
      </c>
      <c r="H91" s="56" t="s">
        <v>213</v>
      </c>
      <c r="I91" s="56" t="s">
        <v>199</v>
      </c>
      <c r="J91" s="128">
        <f>G91/4000</f>
        <v>5.6973599999999998</v>
      </c>
      <c r="M91" s="56"/>
    </row>
    <row r="92" spans="1:21" s="98" customFormat="1" x14ac:dyDescent="0.2">
      <c r="A92" s="57">
        <f>J91</f>
        <v>5.6973599999999998</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7913</v>
      </c>
      <c r="E95" s="56" t="s">
        <v>212</v>
      </c>
      <c r="F95" s="58" t="s">
        <v>2</v>
      </c>
      <c r="G95" s="131">
        <f>0.02*2*1.2*1.2*D95</f>
        <v>455.78879999999998</v>
      </c>
      <c r="H95" s="56" t="s">
        <v>213</v>
      </c>
      <c r="I95" s="56" t="s">
        <v>199</v>
      </c>
      <c r="J95" s="128">
        <f>G95/80</f>
        <v>5.6973599999999998</v>
      </c>
      <c r="N95" s="56"/>
      <c r="O95" s="56"/>
      <c r="P95" s="56"/>
      <c r="Q95" s="56"/>
      <c r="R95" s="56"/>
      <c r="S95" s="56"/>
      <c r="T95" s="56"/>
      <c r="U95" s="56"/>
    </row>
    <row r="96" spans="1:21" s="98" customFormat="1" x14ac:dyDescent="0.2">
      <c r="A96" s="57">
        <f>J95</f>
        <v>5.6973599999999998</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7913</v>
      </c>
      <c r="E99" s="56" t="s">
        <v>219</v>
      </c>
      <c r="F99" s="58" t="s">
        <v>2</v>
      </c>
      <c r="G99" s="131">
        <f>0.1*D99</f>
        <v>791.30000000000007</v>
      </c>
      <c r="H99" s="56" t="s">
        <v>218</v>
      </c>
      <c r="I99" s="56" t="s">
        <v>199</v>
      </c>
      <c r="J99" s="128">
        <f>G99/1300</f>
        <v>0.60869230769230775</v>
      </c>
      <c r="M99" s="55"/>
    </row>
    <row r="100" spans="1:21" s="98" customFormat="1" x14ac:dyDescent="0.2">
      <c r="A100" s="57">
        <f>J99</f>
        <v>0.60869230769230775</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7913</v>
      </c>
      <c r="E103" s="133" t="s">
        <v>221</v>
      </c>
      <c r="F103" s="134" t="s">
        <v>2</v>
      </c>
      <c r="G103" s="135">
        <f>B103*D103/10000</f>
        <v>3.1652</v>
      </c>
      <c r="H103" s="52" t="s">
        <v>9</v>
      </c>
      <c r="I103" s="46"/>
      <c r="J103" s="56"/>
      <c r="K103" s="56"/>
      <c r="N103" s="98"/>
      <c r="O103" s="98"/>
      <c r="P103" s="98"/>
      <c r="Q103" s="98"/>
      <c r="R103" s="98"/>
      <c r="S103" s="98"/>
      <c r="T103" s="98"/>
      <c r="U103" s="98"/>
    </row>
    <row r="104" spans="1:21" s="55" customFormat="1" x14ac:dyDescent="0.2">
      <c r="A104" s="114">
        <f>G103</f>
        <v>3.1652</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3.6159333202337815E-2</v>
      </c>
      <c r="E107" s="133" t="s">
        <v>159</v>
      </c>
      <c r="F107" s="134" t="s">
        <v>2</v>
      </c>
      <c r="G107" s="49">
        <f>B107*D107</f>
        <v>52.06943981136645</v>
      </c>
      <c r="H107" s="46" t="s">
        <v>199</v>
      </c>
      <c r="I107" s="46"/>
      <c r="J107" s="56"/>
      <c r="K107" s="56"/>
      <c r="L107" s="55"/>
      <c r="M107" s="55"/>
      <c r="N107" s="55"/>
      <c r="O107" s="55"/>
      <c r="P107" s="55"/>
      <c r="Q107" s="55"/>
      <c r="R107" s="55"/>
      <c r="S107" s="55"/>
      <c r="T107" s="55"/>
      <c r="U107" s="55"/>
    </row>
    <row r="108" spans="1:21" s="55" customFormat="1" x14ac:dyDescent="0.2">
      <c r="A108" s="114">
        <f>G107</f>
        <v>52.06943981136645</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7913</v>
      </c>
      <c r="E111" s="133" t="s">
        <v>225</v>
      </c>
      <c r="F111" s="134" t="s">
        <v>2</v>
      </c>
      <c r="G111" s="49">
        <f>B111*D111/4000+0.5</f>
        <v>0.89565000000000006</v>
      </c>
      <c r="H111" s="46" t="s">
        <v>226</v>
      </c>
      <c r="I111" s="106"/>
      <c r="J111" s="131">
        <f>G111*10</f>
        <v>8.9565000000000001</v>
      </c>
      <c r="K111" s="56" t="s">
        <v>199</v>
      </c>
      <c r="L111" s="55"/>
      <c r="M111" s="55"/>
    </row>
    <row r="112" spans="1:21" s="55" customFormat="1" x14ac:dyDescent="0.2">
      <c r="A112" s="114">
        <f>J111</f>
        <v>8.9565000000000001</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4747.8</v>
      </c>
      <c r="E113" s="63" t="s">
        <v>5</v>
      </c>
      <c r="F113" s="134" t="s">
        <v>2</v>
      </c>
      <c r="G113" s="124">
        <f>10*0.02*D113/1000</f>
        <v>0.94956000000000007</v>
      </c>
      <c r="H113" s="52" t="s">
        <v>229</v>
      </c>
      <c r="I113" s="56"/>
      <c r="J113" s="95"/>
      <c r="K113" s="56"/>
    </row>
    <row r="114" spans="1:21" s="55" customFormat="1" x14ac:dyDescent="0.2">
      <c r="A114" s="114">
        <f>G113</f>
        <v>0.94956000000000007</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5010</v>
      </c>
      <c r="E117" s="133" t="s">
        <v>232</v>
      </c>
      <c r="F117" s="134" t="s">
        <v>2</v>
      </c>
      <c r="G117" s="49">
        <f>D117/30000+1</f>
        <v>1.167</v>
      </c>
      <c r="H117" s="46" t="s">
        <v>233</v>
      </c>
      <c r="I117" s="106"/>
      <c r="J117" s="131">
        <f>G117*30</f>
        <v>35.01</v>
      </c>
      <c r="K117" s="56" t="s">
        <v>199</v>
      </c>
      <c r="L117" s="55"/>
      <c r="M117" s="55"/>
      <c r="N117" s="55"/>
      <c r="O117" s="55"/>
      <c r="P117" s="55"/>
      <c r="Q117" s="55"/>
      <c r="R117" s="55"/>
      <c r="S117" s="55"/>
      <c r="T117" s="55"/>
      <c r="U117" s="55"/>
    </row>
    <row r="118" spans="1:21" s="55" customFormat="1" x14ac:dyDescent="0.2">
      <c r="A118" s="114">
        <f>J117</f>
        <v>35.01</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15030</v>
      </c>
      <c r="E119" s="63" t="s">
        <v>5</v>
      </c>
      <c r="F119" s="134" t="s">
        <v>2</v>
      </c>
      <c r="G119" s="124">
        <f>30*0.04*D119/1000</f>
        <v>18.036000000000001</v>
      </c>
      <c r="H119" s="52" t="s">
        <v>229</v>
      </c>
      <c r="I119" s="56"/>
      <c r="J119" s="95"/>
      <c r="K119" s="56"/>
      <c r="N119" s="98"/>
      <c r="O119" s="98"/>
      <c r="P119" s="98"/>
      <c r="Q119" s="98"/>
      <c r="R119" s="98"/>
      <c r="S119" s="98"/>
      <c r="T119" s="98"/>
      <c r="U119" s="98"/>
    </row>
    <row r="120" spans="1:21" s="55" customFormat="1" x14ac:dyDescent="0.2">
      <c r="A120" s="114">
        <f>G119</f>
        <v>18.036000000000001</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14.090624999999999</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42.271875000000001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0</v>
      </c>
      <c r="E126" s="133" t="s">
        <v>207</v>
      </c>
      <c r="F126" s="134" t="s">
        <v>2</v>
      </c>
      <c r="G126" s="49">
        <f>D126/10000+2</f>
        <v>2</v>
      </c>
      <c r="H126" s="46" t="s">
        <v>241</v>
      </c>
      <c r="I126" s="106"/>
      <c r="J126" s="131">
        <f>G126*20</f>
        <v>40</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40</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0</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7913</v>
      </c>
      <c r="E134" s="133" t="s">
        <v>207</v>
      </c>
      <c r="F134" s="134" t="s">
        <v>2</v>
      </c>
      <c r="G134" s="49">
        <f>D134/10000+2</f>
        <v>2.7913000000000001</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7913</v>
      </c>
      <c r="E138" s="133" t="s">
        <v>247</v>
      </c>
      <c r="F138" s="134" t="s">
        <v>2</v>
      </c>
      <c r="G138" s="49">
        <f>D138/5000+2</f>
        <v>3.5826000000000002</v>
      </c>
      <c r="H138" s="46" t="s">
        <v>242</v>
      </c>
      <c r="I138" s="106"/>
      <c r="J138" s="131">
        <f>G138*30</f>
        <v>107.47800000000001</v>
      </c>
      <c r="K138" s="56" t="s">
        <v>199</v>
      </c>
      <c r="L138" s="55"/>
      <c r="M138" s="55"/>
      <c r="N138" s="55"/>
      <c r="O138" s="55"/>
      <c r="P138" s="55"/>
      <c r="Q138" s="55"/>
      <c r="R138" s="55"/>
      <c r="S138" s="55"/>
      <c r="T138" s="55"/>
      <c r="U138" s="55"/>
    </row>
    <row r="139" spans="1:21" s="98" customFormat="1" x14ac:dyDescent="0.2">
      <c r="B139" s="140" t="s">
        <v>249</v>
      </c>
      <c r="C139" s="46"/>
      <c r="D139" s="48">
        <f>G4+H4</f>
        <v>0</v>
      </c>
      <c r="E139" s="133" t="s">
        <v>5</v>
      </c>
      <c r="F139" s="134" t="s">
        <v>2</v>
      </c>
      <c r="G139" s="49">
        <f>D139/5000+2</f>
        <v>2</v>
      </c>
      <c r="H139" s="46" t="s">
        <v>242</v>
      </c>
      <c r="I139" s="106"/>
      <c r="J139" s="131">
        <f>G139*10</f>
        <v>20</v>
      </c>
      <c r="K139" s="56" t="s">
        <v>199</v>
      </c>
      <c r="L139" s="55"/>
      <c r="M139" s="55"/>
      <c r="N139" s="55"/>
      <c r="O139" s="55"/>
      <c r="P139" s="55"/>
      <c r="Q139" s="55"/>
      <c r="R139" s="55"/>
      <c r="S139" s="55"/>
      <c r="T139" s="55"/>
      <c r="U139" s="55"/>
    </row>
    <row r="140" spans="1:21" s="55" customFormat="1" x14ac:dyDescent="0.2">
      <c r="A140" s="114">
        <f>J138+J139</f>
        <v>127.47800000000001</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0</v>
      </c>
      <c r="E143" s="50" t="s">
        <v>251</v>
      </c>
      <c r="F143" s="50" t="s">
        <v>2</v>
      </c>
      <c r="G143" s="49">
        <f>B143*D143*1.5/100</f>
        <v>0</v>
      </c>
      <c r="H143" s="46" t="s">
        <v>252</v>
      </c>
      <c r="I143" s="106"/>
      <c r="J143" s="131">
        <f>G143*5</f>
        <v>0</v>
      </c>
      <c r="K143" s="56" t="s">
        <v>199</v>
      </c>
    </row>
    <row r="144" spans="1:21" s="55" customFormat="1" x14ac:dyDescent="0.2">
      <c r="A144" s="44">
        <f>J143</f>
        <v>0</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39.564999999999998</v>
      </c>
      <c r="E147" s="50" t="s">
        <v>256</v>
      </c>
      <c r="F147" s="142" t="s">
        <v>2</v>
      </c>
      <c r="G147" s="135">
        <f>D147/10</f>
        <v>3.9564999999999997</v>
      </c>
      <c r="H147" s="52" t="s">
        <v>199</v>
      </c>
      <c r="I147" s="52"/>
      <c r="J147" s="56"/>
      <c r="K147" s="56"/>
    </row>
    <row r="148" spans="1:12" s="55" customFormat="1" x14ac:dyDescent="0.2">
      <c r="A148" s="44">
        <f>G147</f>
        <v>3.9564999999999997</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39.564999999999998</v>
      </c>
      <c r="E151" s="50" t="s">
        <v>257</v>
      </c>
      <c r="F151" s="142" t="s">
        <v>2</v>
      </c>
      <c r="G151" s="135">
        <f>D151/20</f>
        <v>1.9782499999999998</v>
      </c>
      <c r="H151" s="52" t="s">
        <v>199</v>
      </c>
      <c r="I151" s="52"/>
      <c r="J151" s="56"/>
      <c r="K151" s="56"/>
    </row>
    <row r="152" spans="1:12" s="55" customFormat="1" x14ac:dyDescent="0.2">
      <c r="A152" s="44">
        <f>G151</f>
        <v>1.9782499999999998</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5"/>
  <sheetViews>
    <sheetView topLeftCell="A140" zoomScaleSheetLayoutView="100" workbookViewId="0">
      <selection activeCell="M142" sqref="M142"/>
    </sheetView>
  </sheetViews>
  <sheetFormatPr defaultColWidth="9.21875" defaultRowHeight="10.199999999999999" x14ac:dyDescent="0.2"/>
  <cols>
    <col min="1" max="1" width="9.109375" style="6" customWidth="1"/>
    <col min="2" max="2" width="6.44140625" style="6" customWidth="1"/>
    <col min="3" max="3" width="2.44140625" style="6" customWidth="1"/>
    <col min="4" max="4" width="11.21875" style="8" customWidth="1"/>
    <col min="5" max="5" width="7.21875" style="6" customWidth="1"/>
    <col min="6" max="6" width="2.33203125" style="6" customWidth="1"/>
    <col min="7" max="7" width="12.21875" style="8" customWidth="1"/>
    <col min="8" max="8" width="9.21875" style="6"/>
    <col min="9" max="9" width="3" style="6" customWidth="1"/>
    <col min="10" max="10" width="8.77734375" style="6" customWidth="1"/>
    <col min="11" max="11" width="5.5546875" style="6" customWidth="1"/>
    <col min="12" max="16384" width="9.21875" style="6"/>
  </cols>
  <sheetData>
    <row r="1" spans="1:21" ht="12.75" customHeight="1" x14ac:dyDescent="0.25">
      <c r="B1" s="7"/>
      <c r="C1" s="7"/>
      <c r="D1" s="7"/>
      <c r="F1" s="9" t="s">
        <v>290</v>
      </c>
      <c r="G1" s="32"/>
      <c r="H1" s="7"/>
      <c r="I1" s="7"/>
      <c r="J1" s="171" t="s">
        <v>109</v>
      </c>
      <c r="K1" s="172"/>
      <c r="L1" s="173"/>
    </row>
    <row r="2" spans="1:21" ht="12.75" customHeight="1" x14ac:dyDescent="0.25">
      <c r="A2" s="7"/>
      <c r="B2" s="7"/>
      <c r="C2" s="7"/>
      <c r="D2" s="7"/>
      <c r="E2" s="7"/>
      <c r="F2" s="7"/>
      <c r="G2" s="32"/>
      <c r="H2" s="7"/>
      <c r="I2" s="7"/>
      <c r="J2" s="171" t="s">
        <v>93</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cestah'!C11</f>
        <v>35765</v>
      </c>
      <c r="C4" s="153"/>
      <c r="D4" s="152">
        <f>'Podatki o cestah'!E11</f>
        <v>30151</v>
      </c>
      <c r="E4" s="152">
        <f>'Podatki o cestah'!F11</f>
        <v>5614</v>
      </c>
      <c r="F4" s="153"/>
      <c r="G4" s="152">
        <f>'Podatki o cestah'!G11</f>
        <v>2776</v>
      </c>
      <c r="H4" s="154">
        <f>'Podatki o cestah'!H11</f>
        <v>962.5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35765</v>
      </c>
      <c r="E7" s="56" t="s">
        <v>0</v>
      </c>
      <c r="F7" s="58" t="s">
        <v>2</v>
      </c>
      <c r="G7" s="56">
        <f>A7*D7/1000</f>
        <v>429.18</v>
      </c>
      <c r="H7" s="56" t="s">
        <v>155</v>
      </c>
      <c r="L7" s="113"/>
    </row>
    <row r="8" spans="1:21" s="56" customFormat="1" ht="12" x14ac:dyDescent="0.25">
      <c r="A8" s="56">
        <f>G7</f>
        <v>429.18</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30151</v>
      </c>
      <c r="E11" s="56" t="s">
        <v>176</v>
      </c>
      <c r="F11" s="58" t="s">
        <v>2</v>
      </c>
      <c r="G11" s="91">
        <f>D11*3</f>
        <v>90453</v>
      </c>
      <c r="H11" s="91" t="s">
        <v>5</v>
      </c>
      <c r="K11" s="57"/>
    </row>
    <row r="12" spans="1:21" s="56" customFormat="1" x14ac:dyDescent="0.2">
      <c r="A12" s="57">
        <f>G11+K11</f>
        <v>90453</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2776</v>
      </c>
      <c r="E15" s="56" t="s">
        <v>175</v>
      </c>
      <c r="F15" s="56" t="s">
        <v>1</v>
      </c>
      <c r="G15" s="91">
        <f>D15*1.4</f>
        <v>3886.3999999999996</v>
      </c>
      <c r="H15" s="91" t="s">
        <v>5</v>
      </c>
      <c r="K15" s="58"/>
    </row>
    <row r="16" spans="1:21" s="56" customFormat="1" x14ac:dyDescent="0.2">
      <c r="A16" s="60">
        <f>G15</f>
        <v>3886.3999999999996</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90453</v>
      </c>
      <c r="E19" s="56" t="s">
        <v>5</v>
      </c>
      <c r="F19" s="58" t="s">
        <v>2</v>
      </c>
      <c r="G19" s="56">
        <f>B19*D19</f>
        <v>904.53</v>
      </c>
      <c r="H19" s="56" t="s">
        <v>5</v>
      </c>
      <c r="K19" s="58"/>
      <c r="M19" s="98"/>
      <c r="N19" s="98"/>
      <c r="O19" s="98"/>
      <c r="P19" s="98"/>
      <c r="Q19" s="98"/>
      <c r="R19" s="98"/>
      <c r="S19" s="98"/>
      <c r="T19" s="98"/>
      <c r="U19" s="98"/>
    </row>
    <row r="20" spans="1:21" s="56" customFormat="1" x14ac:dyDescent="0.2">
      <c r="A20" s="56">
        <f>G19</f>
        <v>904.53</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35.765000000000001</v>
      </c>
      <c r="E23" s="56" t="s">
        <v>155</v>
      </c>
      <c r="F23" s="58" t="s">
        <v>2</v>
      </c>
      <c r="G23" s="60">
        <f>B23*D23</f>
        <v>8.9412500000000001</v>
      </c>
      <c r="H23" s="56" t="s">
        <v>5</v>
      </c>
      <c r="I23" s="56"/>
      <c r="J23" s="56"/>
      <c r="K23" s="56"/>
    </row>
    <row r="24" spans="1:21" s="98" customFormat="1" x14ac:dyDescent="0.2">
      <c r="A24" s="67">
        <f>G23</f>
        <v>8.9412500000000001</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35.765000000000001</v>
      </c>
      <c r="E27" s="56" t="s">
        <v>155</v>
      </c>
      <c r="F27" s="58" t="s">
        <v>2</v>
      </c>
      <c r="G27" s="60">
        <f>B27*D27</f>
        <v>35.765000000000001</v>
      </c>
      <c r="H27" s="56" t="s">
        <v>5</v>
      </c>
      <c r="I27" s="56"/>
      <c r="J27" s="56"/>
      <c r="K27" s="56"/>
      <c r="L27" s="56"/>
    </row>
    <row r="28" spans="1:21" s="98" customFormat="1" x14ac:dyDescent="0.2">
      <c r="A28" s="111">
        <f>G27</f>
        <v>35.765000000000001</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30151</v>
      </c>
      <c r="E31" s="56" t="s">
        <v>155</v>
      </c>
      <c r="F31" s="58" t="s">
        <v>2</v>
      </c>
      <c r="G31" s="60">
        <f>B31*D31</f>
        <v>301.51</v>
      </c>
      <c r="H31" s="56" t="s">
        <v>0</v>
      </c>
      <c r="I31" s="56"/>
      <c r="J31" s="56"/>
      <c r="K31" s="56"/>
      <c r="L31" s="56"/>
    </row>
    <row r="32" spans="1:21" s="98" customFormat="1" x14ac:dyDescent="0.2">
      <c r="A32" s="111">
        <f>G31</f>
        <v>301.51</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5614</v>
      </c>
      <c r="E35" s="56" t="s">
        <v>177</v>
      </c>
      <c r="F35" s="58" t="s">
        <v>2</v>
      </c>
      <c r="G35" s="84">
        <f>B35*D35*3.5</f>
        <v>1964.8999999999999</v>
      </c>
      <c r="H35" s="63" t="s">
        <v>5</v>
      </c>
      <c r="I35" s="56"/>
      <c r="J35" s="66"/>
      <c r="K35" s="56"/>
      <c r="M35" s="55"/>
    </row>
    <row r="36" spans="1:13" s="98" customFormat="1" x14ac:dyDescent="0.2">
      <c r="A36" s="60">
        <f>G35</f>
        <v>1964.8999999999999</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5614</v>
      </c>
      <c r="E39" s="56" t="s">
        <v>177</v>
      </c>
      <c r="F39" s="58" t="s">
        <v>2</v>
      </c>
      <c r="G39" s="84">
        <f>B39*D39*3.5</f>
        <v>982.44999999999993</v>
      </c>
      <c r="H39" s="63" t="s">
        <v>5</v>
      </c>
      <c r="I39" s="56"/>
      <c r="J39" s="66"/>
      <c r="K39" s="56"/>
      <c r="M39" s="55"/>
    </row>
    <row r="40" spans="1:13" s="98" customFormat="1" x14ac:dyDescent="0.2">
      <c r="A40" s="60">
        <f>G39</f>
        <v>982.44999999999993</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5614</v>
      </c>
      <c r="E43" s="56" t="s">
        <v>177</v>
      </c>
      <c r="F43" s="58" t="s">
        <v>2</v>
      </c>
      <c r="G43" s="84">
        <f>B43*D43*3.5</f>
        <v>196.49</v>
      </c>
      <c r="H43" s="63" t="s">
        <v>5</v>
      </c>
      <c r="I43" s="56"/>
      <c r="J43" s="66"/>
      <c r="K43" s="56"/>
      <c r="M43" s="55"/>
    </row>
    <row r="44" spans="1:13" s="98" customFormat="1" x14ac:dyDescent="0.2">
      <c r="A44" s="60">
        <f>G43</f>
        <v>196.49</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30151</v>
      </c>
      <c r="E47" s="56" t="s">
        <v>184</v>
      </c>
      <c r="F47" s="58" t="s">
        <v>2</v>
      </c>
      <c r="G47" s="98">
        <f>B47*D47*0.5*2</f>
        <v>3015.1000000000004</v>
      </c>
      <c r="H47" s="56" t="s">
        <v>5</v>
      </c>
      <c r="I47" s="112"/>
      <c r="J47" s="56"/>
      <c r="L47" s="56"/>
      <c r="M47" s="56"/>
    </row>
    <row r="48" spans="1:13" s="98" customFormat="1" x14ac:dyDescent="0.2">
      <c r="A48" s="56">
        <f>G47</f>
        <v>3015.1000000000004</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30151</v>
      </c>
      <c r="E51" s="56" t="s">
        <v>184</v>
      </c>
      <c r="F51" s="58" t="s">
        <v>2</v>
      </c>
      <c r="G51" s="98">
        <f>B51*D51*0.5*2</f>
        <v>3015.1000000000004</v>
      </c>
      <c r="H51" s="56" t="s">
        <v>5</v>
      </c>
      <c r="I51" s="112"/>
      <c r="J51" s="56"/>
      <c r="L51" s="56"/>
      <c r="M51" s="56"/>
    </row>
    <row r="52" spans="1:21" s="98" customFormat="1" x14ac:dyDescent="0.2">
      <c r="A52" s="56">
        <f>G51</f>
        <v>3015.1000000000004</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35765</v>
      </c>
      <c r="E59" s="56" t="s">
        <v>0</v>
      </c>
      <c r="F59" s="58" t="s">
        <v>2</v>
      </c>
      <c r="G59" s="60">
        <f>B59*D59</f>
        <v>715.30000000000007</v>
      </c>
      <c r="H59" s="56" t="s">
        <v>0</v>
      </c>
      <c r="K59" s="58"/>
    </row>
    <row r="60" spans="1:21" s="56" customFormat="1" x14ac:dyDescent="0.2">
      <c r="A60" s="60">
        <f>G59</f>
        <v>715.30000000000007</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35765</v>
      </c>
      <c r="E63" s="56" t="s">
        <v>0</v>
      </c>
      <c r="F63" s="58" t="s">
        <v>2</v>
      </c>
      <c r="G63" s="60">
        <f>B63*D63</f>
        <v>1788.25</v>
      </c>
      <c r="H63" s="56" t="s">
        <v>0</v>
      </c>
      <c r="K63" s="58"/>
    </row>
    <row r="64" spans="1:21" s="56" customFormat="1" x14ac:dyDescent="0.2">
      <c r="A64" s="60">
        <f>G63</f>
        <v>1788.25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2776</v>
      </c>
      <c r="E67" s="56" t="s">
        <v>0</v>
      </c>
      <c r="F67" s="58" t="s">
        <v>2</v>
      </c>
      <c r="G67" s="60">
        <f>B67*D67</f>
        <v>1388</v>
      </c>
      <c r="H67" s="56" t="s">
        <v>0</v>
      </c>
      <c r="M67" s="98"/>
    </row>
    <row r="68" spans="1:21" s="56" customFormat="1" x14ac:dyDescent="0.2">
      <c r="A68" s="60">
        <f>G67</f>
        <v>1388</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2776</v>
      </c>
      <c r="E71" s="56" t="s">
        <v>0</v>
      </c>
      <c r="F71" s="58" t="s">
        <v>2</v>
      </c>
      <c r="G71" s="60">
        <f>B71*D71</f>
        <v>1388</v>
      </c>
      <c r="H71" s="56" t="s">
        <v>198</v>
      </c>
      <c r="I71" s="126" t="s">
        <v>199</v>
      </c>
      <c r="J71" s="128">
        <f>G71/700</f>
        <v>1.9828571428571429</v>
      </c>
      <c r="M71" s="98"/>
      <c r="N71" s="98"/>
      <c r="O71" s="98"/>
      <c r="P71" s="98"/>
      <c r="Q71" s="98"/>
      <c r="R71" s="98"/>
      <c r="S71" s="98"/>
      <c r="T71" s="98"/>
      <c r="U71" s="98"/>
    </row>
    <row r="72" spans="1:21" s="56" customFormat="1" x14ac:dyDescent="0.2">
      <c r="A72" s="60">
        <f>J71</f>
        <v>1.9828571428571429</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35765</v>
      </c>
      <c r="E75" s="56" t="s">
        <v>0</v>
      </c>
      <c r="F75" s="58" t="s">
        <v>2</v>
      </c>
      <c r="G75" s="60">
        <f>B75*D75/'Podatki o cestah'!C22</f>
        <v>5.229828593884946</v>
      </c>
      <c r="H75" s="56" t="s">
        <v>199</v>
      </c>
      <c r="I75" s="56"/>
      <c r="J75" s="129"/>
      <c r="K75" s="58"/>
    </row>
    <row r="76" spans="1:21" s="98" customFormat="1" ht="12.75" customHeight="1" x14ac:dyDescent="0.2">
      <c r="A76" s="127">
        <f>G75</f>
        <v>5.229828593884946</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35765</v>
      </c>
      <c r="E79" s="56" t="s">
        <v>0</v>
      </c>
      <c r="F79" s="58" t="s">
        <v>2</v>
      </c>
      <c r="G79" s="60">
        <f>B79*D79/10</f>
        <v>7.1530000000000005</v>
      </c>
      <c r="H79" s="56" t="s">
        <v>199</v>
      </c>
      <c r="I79" s="56"/>
      <c r="J79" s="56"/>
    </row>
    <row r="80" spans="1:21" s="98" customFormat="1" x14ac:dyDescent="0.2">
      <c r="A80" s="60">
        <f>G79</f>
        <v>7.1530000000000005</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35765</v>
      </c>
      <c r="E83" s="56" t="s">
        <v>207</v>
      </c>
      <c r="F83" s="56" t="s">
        <v>2</v>
      </c>
      <c r="G83" s="131">
        <f>B83*D83/10000</f>
        <v>3.5764999999999998</v>
      </c>
      <c r="H83" s="56" t="s">
        <v>9</v>
      </c>
      <c r="I83" s="56"/>
      <c r="J83" s="56"/>
    </row>
    <row r="84" spans="1:21" s="98" customFormat="1" x14ac:dyDescent="0.2">
      <c r="A84" s="111">
        <f>G83</f>
        <v>3.5764999999999998</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35765</v>
      </c>
      <c r="E87" s="56" t="s">
        <v>207</v>
      </c>
      <c r="F87" s="56" t="s">
        <v>2</v>
      </c>
      <c r="G87" s="131">
        <f>B87*D87/10000</f>
        <v>3.5764999999999998</v>
      </c>
      <c r="H87" s="56" t="s">
        <v>9</v>
      </c>
      <c r="I87" s="56"/>
      <c r="J87" s="56"/>
    </row>
    <row r="88" spans="1:21" s="98" customFormat="1" x14ac:dyDescent="0.2">
      <c r="A88" s="111">
        <f>G87</f>
        <v>3.5764999999999998</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35765</v>
      </c>
      <c r="E91" s="56" t="s">
        <v>212</v>
      </c>
      <c r="F91" s="58" t="s">
        <v>2</v>
      </c>
      <c r="G91" s="131">
        <f>2*1.2*1.2*D91</f>
        <v>103003.2</v>
      </c>
      <c r="H91" s="56" t="s">
        <v>213</v>
      </c>
      <c r="I91" s="56" t="s">
        <v>199</v>
      </c>
      <c r="J91" s="128">
        <f>G91/4000</f>
        <v>25.750799999999998</v>
      </c>
      <c r="M91" s="56"/>
    </row>
    <row r="92" spans="1:21" s="98" customFormat="1" x14ac:dyDescent="0.2">
      <c r="A92" s="57">
        <f>J91</f>
        <v>25.750799999999998</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35765</v>
      </c>
      <c r="E95" s="56" t="s">
        <v>212</v>
      </c>
      <c r="F95" s="58" t="s">
        <v>2</v>
      </c>
      <c r="G95" s="131">
        <f>0.02*2*1.2*1.2*D95</f>
        <v>2060.0639999999999</v>
      </c>
      <c r="H95" s="56" t="s">
        <v>213</v>
      </c>
      <c r="I95" s="56" t="s">
        <v>199</v>
      </c>
      <c r="J95" s="128">
        <f>G95/80</f>
        <v>25.750799999999998</v>
      </c>
      <c r="N95" s="56"/>
      <c r="O95" s="56"/>
      <c r="P95" s="56"/>
      <c r="Q95" s="56"/>
      <c r="R95" s="56"/>
      <c r="S95" s="56"/>
      <c r="T95" s="56"/>
      <c r="U95" s="56"/>
    </row>
    <row r="96" spans="1:21" s="98" customFormat="1" x14ac:dyDescent="0.2">
      <c r="A96" s="57">
        <f>J95</f>
        <v>25.750799999999998</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35765</v>
      </c>
      <c r="E99" s="56" t="s">
        <v>219</v>
      </c>
      <c r="F99" s="58" t="s">
        <v>2</v>
      </c>
      <c r="G99" s="131">
        <f>0.1*D99</f>
        <v>3576.5</v>
      </c>
      <c r="H99" s="56" t="s">
        <v>218</v>
      </c>
      <c r="I99" s="56" t="s">
        <v>199</v>
      </c>
      <c r="J99" s="128">
        <f>G99/1300</f>
        <v>2.7511538461538461</v>
      </c>
      <c r="M99" s="55"/>
    </row>
    <row r="100" spans="1:21" s="98" customFormat="1" x14ac:dyDescent="0.2">
      <c r="A100" s="57">
        <f>J99</f>
        <v>2.7511538461538461</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35765</v>
      </c>
      <c r="E103" s="133" t="s">
        <v>221</v>
      </c>
      <c r="F103" s="134" t="s">
        <v>2</v>
      </c>
      <c r="G103" s="135">
        <f>B103*D103/10000</f>
        <v>14.305999999999999</v>
      </c>
      <c r="H103" s="52" t="s">
        <v>9</v>
      </c>
      <c r="I103" s="46"/>
      <c r="J103" s="56"/>
      <c r="K103" s="56"/>
      <c r="N103" s="98"/>
      <c r="O103" s="98"/>
      <c r="P103" s="98"/>
      <c r="Q103" s="98"/>
      <c r="R103" s="98"/>
      <c r="S103" s="98"/>
      <c r="T103" s="98"/>
      <c r="U103" s="98"/>
    </row>
    <row r="104" spans="1:21" s="55" customFormat="1" x14ac:dyDescent="0.2">
      <c r="A104" s="114">
        <f>G103</f>
        <v>14.305999999999999</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0.16343214355890456</v>
      </c>
      <c r="E107" s="133" t="s">
        <v>159</v>
      </c>
      <c r="F107" s="134" t="s">
        <v>2</v>
      </c>
      <c r="G107" s="49">
        <f>B107*D107</f>
        <v>235.34228672482257</v>
      </c>
      <c r="H107" s="46" t="s">
        <v>199</v>
      </c>
      <c r="I107" s="46"/>
      <c r="J107" s="56"/>
      <c r="K107" s="56"/>
      <c r="L107" s="55"/>
      <c r="M107" s="55"/>
      <c r="N107" s="55"/>
      <c r="O107" s="55"/>
      <c r="P107" s="55"/>
      <c r="Q107" s="55"/>
      <c r="R107" s="55"/>
      <c r="S107" s="55"/>
      <c r="T107" s="55"/>
      <c r="U107" s="55"/>
    </row>
    <row r="108" spans="1:21" s="55" customFormat="1" x14ac:dyDescent="0.2">
      <c r="A108" s="114">
        <f>G107</f>
        <v>235.34228672482257</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35765</v>
      </c>
      <c r="E111" s="133" t="s">
        <v>225</v>
      </c>
      <c r="F111" s="134" t="s">
        <v>2</v>
      </c>
      <c r="G111" s="49">
        <f>B111*D111/4000+0.5</f>
        <v>2.2882499999999997</v>
      </c>
      <c r="H111" s="46" t="s">
        <v>226</v>
      </c>
      <c r="I111" s="106"/>
      <c r="J111" s="131">
        <f>G111*10</f>
        <v>22.882499999999997</v>
      </c>
      <c r="K111" s="56" t="s">
        <v>199</v>
      </c>
      <c r="L111" s="55"/>
      <c r="M111" s="55"/>
    </row>
    <row r="112" spans="1:21" s="55" customFormat="1" x14ac:dyDescent="0.2">
      <c r="A112" s="114">
        <f>J111</f>
        <v>22.882499999999997</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21459</v>
      </c>
      <c r="E113" s="63" t="s">
        <v>5</v>
      </c>
      <c r="F113" s="134" t="s">
        <v>2</v>
      </c>
      <c r="G113" s="124">
        <f>10*0.02*D113/1000</f>
        <v>4.2918000000000003</v>
      </c>
      <c r="H113" s="52" t="s">
        <v>229</v>
      </c>
      <c r="I113" s="56"/>
      <c r="J113" s="95"/>
      <c r="K113" s="56"/>
    </row>
    <row r="114" spans="1:21" s="55" customFormat="1" x14ac:dyDescent="0.2">
      <c r="A114" s="114">
        <f>G113</f>
        <v>4.2918000000000003</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30151</v>
      </c>
      <c r="E117" s="133" t="s">
        <v>232</v>
      </c>
      <c r="F117" s="134" t="s">
        <v>2</v>
      </c>
      <c r="G117" s="49">
        <f>D117/30000+1+2</f>
        <v>4.0050333333333334</v>
      </c>
      <c r="H117" s="46" t="s">
        <v>233</v>
      </c>
      <c r="I117" s="106"/>
      <c r="J117" s="131">
        <f>G117*30</f>
        <v>120.15100000000001</v>
      </c>
      <c r="K117" s="56" t="s">
        <v>199</v>
      </c>
      <c r="L117" s="55"/>
      <c r="M117" s="55"/>
      <c r="N117" s="55"/>
      <c r="O117" s="55"/>
      <c r="P117" s="55"/>
      <c r="Q117" s="55"/>
      <c r="R117" s="55"/>
      <c r="S117" s="55"/>
      <c r="T117" s="55"/>
      <c r="U117" s="55"/>
    </row>
    <row r="118" spans="1:21" s="55" customFormat="1" x14ac:dyDescent="0.2">
      <c r="A118" s="114">
        <f>J117</f>
        <v>120.15100000000001</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90453</v>
      </c>
      <c r="E119" s="63" t="s">
        <v>5</v>
      </c>
      <c r="F119" s="134" t="s">
        <v>2</v>
      </c>
      <c r="G119" s="124">
        <f>30*0.04*D119/1000</f>
        <v>108.5436</v>
      </c>
      <c r="H119" s="52" t="s">
        <v>229</v>
      </c>
      <c r="I119" s="56"/>
      <c r="J119" s="95"/>
      <c r="K119" s="56"/>
      <c r="N119" s="98"/>
      <c r="O119" s="98"/>
      <c r="P119" s="98"/>
      <c r="Q119" s="98"/>
      <c r="R119" s="98"/>
      <c r="S119" s="98"/>
      <c r="T119" s="98"/>
      <c r="U119" s="98"/>
    </row>
    <row r="120" spans="1:21" s="55" customFormat="1" x14ac:dyDescent="0.2">
      <c r="A120" s="114">
        <f>G119</f>
        <v>108.5436</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84.799687500000005</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254.39906250000001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2776</v>
      </c>
      <c r="E126" s="133" t="s">
        <v>207</v>
      </c>
      <c r="F126" s="134" t="s">
        <v>2</v>
      </c>
      <c r="G126" s="49">
        <f>D126/10000+2+3</f>
        <v>5.2775999999999996</v>
      </c>
      <c r="H126" s="46" t="s">
        <v>241</v>
      </c>
      <c r="I126" s="106"/>
      <c r="J126" s="131">
        <f>G126*20</f>
        <v>105.55199999999999</v>
      </c>
      <c r="K126" s="56" t="s">
        <v>199</v>
      </c>
      <c r="L126" s="55"/>
      <c r="M126" s="55"/>
      <c r="N126" s="55"/>
      <c r="O126" s="55"/>
      <c r="P126" s="55"/>
      <c r="Q126" s="55"/>
      <c r="R126" s="55"/>
      <c r="S126" s="55"/>
      <c r="T126" s="55"/>
      <c r="U126" s="55"/>
    </row>
    <row r="127" spans="1:21" s="98" customFormat="1" x14ac:dyDescent="0.2">
      <c r="A127" s="140"/>
      <c r="B127" s="139"/>
      <c r="C127" s="46"/>
      <c r="D127" s="48">
        <f>H4</f>
        <v>962.5</v>
      </c>
      <c r="E127" s="133" t="s">
        <v>5</v>
      </c>
      <c r="F127" s="134" t="s">
        <v>2</v>
      </c>
      <c r="G127" s="49">
        <f>D127/2500</f>
        <v>0.38500000000000001</v>
      </c>
      <c r="H127" s="46" t="s">
        <v>242</v>
      </c>
      <c r="I127" s="106"/>
      <c r="J127" s="131">
        <f>G127*10</f>
        <v>3.85</v>
      </c>
      <c r="K127" s="56" t="s">
        <v>199</v>
      </c>
      <c r="L127" s="55"/>
      <c r="M127" s="55"/>
    </row>
    <row r="128" spans="1:21" s="55" customFormat="1" x14ac:dyDescent="0.2">
      <c r="A128" s="114">
        <f>J126+J127</f>
        <v>109.40199999999999</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6.1073437500000001</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18.322031249999998</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35765</v>
      </c>
      <c r="E134" s="133" t="s">
        <v>207</v>
      </c>
      <c r="F134" s="134" t="s">
        <v>2</v>
      </c>
      <c r="G134" s="49">
        <f>D134/10000+2</f>
        <v>5.5764999999999993</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35765</v>
      </c>
      <c r="E138" s="133" t="s">
        <v>247</v>
      </c>
      <c r="F138" s="134" t="s">
        <v>2</v>
      </c>
      <c r="G138" s="49">
        <f>D138/5000+2+5</f>
        <v>14.152999999999999</v>
      </c>
      <c r="H138" s="46" t="s">
        <v>242</v>
      </c>
      <c r="I138" s="106"/>
      <c r="J138" s="131">
        <f>G138*30</f>
        <v>424.59</v>
      </c>
      <c r="K138" s="56" t="s">
        <v>199</v>
      </c>
      <c r="L138" s="55"/>
      <c r="M138" s="55"/>
      <c r="N138" s="55"/>
      <c r="O138" s="55"/>
      <c r="P138" s="55"/>
      <c r="Q138" s="55"/>
      <c r="R138" s="55"/>
      <c r="S138" s="55"/>
      <c r="T138" s="55"/>
      <c r="U138" s="55"/>
    </row>
    <row r="139" spans="1:21" s="98" customFormat="1" x14ac:dyDescent="0.2">
      <c r="B139" s="140" t="s">
        <v>249</v>
      </c>
      <c r="C139" s="46"/>
      <c r="D139" s="48">
        <f>G4+H4</f>
        <v>3738.5</v>
      </c>
      <c r="E139" s="133" t="s">
        <v>5</v>
      </c>
      <c r="F139" s="134" t="s">
        <v>2</v>
      </c>
      <c r="G139" s="49">
        <f>D139/5000+2</f>
        <v>2.7477</v>
      </c>
      <c r="H139" s="46" t="s">
        <v>242</v>
      </c>
      <c r="I139" s="106"/>
      <c r="J139" s="131">
        <f>G139*10</f>
        <v>27.477</v>
      </c>
      <c r="K139" s="56" t="s">
        <v>199</v>
      </c>
      <c r="L139" s="55"/>
      <c r="M139" s="55"/>
      <c r="N139" s="55"/>
      <c r="O139" s="55"/>
      <c r="P139" s="55"/>
      <c r="Q139" s="55"/>
      <c r="R139" s="55"/>
      <c r="S139" s="55"/>
      <c r="T139" s="55"/>
      <c r="U139" s="55"/>
    </row>
    <row r="140" spans="1:21" s="55" customFormat="1" x14ac:dyDescent="0.2">
      <c r="A140" s="114">
        <f>J138+J139</f>
        <v>452.06699999999995</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2776</v>
      </c>
      <c r="E143" s="50" t="s">
        <v>251</v>
      </c>
      <c r="F143" s="50" t="s">
        <v>2</v>
      </c>
      <c r="G143" s="49">
        <f>B143*D143*1.5/100</f>
        <v>1.6656</v>
      </c>
      <c r="H143" s="46" t="s">
        <v>252</v>
      </c>
      <c r="I143" s="106"/>
      <c r="J143" s="131">
        <f>G143*5</f>
        <v>8.3279999999999994</v>
      </c>
      <c r="K143" s="56" t="s">
        <v>199</v>
      </c>
    </row>
    <row r="144" spans="1:21" s="55" customFormat="1" x14ac:dyDescent="0.2">
      <c r="A144" s="44">
        <f>J143</f>
        <v>8.3279999999999994</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178.82499999999999</v>
      </c>
      <c r="E147" s="50" t="s">
        <v>256</v>
      </c>
      <c r="F147" s="142" t="s">
        <v>2</v>
      </c>
      <c r="G147" s="135">
        <f>D147/10</f>
        <v>17.8825</v>
      </c>
      <c r="H147" s="52" t="s">
        <v>199</v>
      </c>
      <c r="I147" s="52"/>
      <c r="J147" s="56"/>
      <c r="K147" s="56"/>
    </row>
    <row r="148" spans="1:12" s="55" customFormat="1" x14ac:dyDescent="0.2">
      <c r="A148" s="44">
        <f>G147</f>
        <v>17.8825</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178.82499999999999</v>
      </c>
      <c r="E151" s="50" t="s">
        <v>257</v>
      </c>
      <c r="F151" s="142" t="s">
        <v>2</v>
      </c>
      <c r="G151" s="135">
        <f>D151/20</f>
        <v>8.9412500000000001</v>
      </c>
      <c r="H151" s="52" t="s">
        <v>199</v>
      </c>
      <c r="I151" s="52"/>
      <c r="J151" s="56"/>
      <c r="K151" s="56"/>
    </row>
    <row r="152" spans="1:12" s="55" customFormat="1" x14ac:dyDescent="0.2">
      <c r="A152" s="44">
        <f>G151</f>
        <v>8.9412500000000001</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8"/>
      <c r="H175" s="6"/>
      <c r="I175" s="6"/>
      <c r="J175" s="6"/>
      <c r="K175" s="6"/>
    </row>
    <row r="176" spans="1:13" s="3" customFormat="1" x14ac:dyDescent="0.2">
      <c r="A176" s="6"/>
      <c r="B176" s="6"/>
      <c r="C176" s="6"/>
      <c r="D176" s="8"/>
      <c r="E176" s="6"/>
      <c r="F176" s="6"/>
      <c r="G176" s="8"/>
      <c r="H176" s="6"/>
      <c r="I176" s="6"/>
      <c r="J176" s="6"/>
      <c r="K176" s="6"/>
    </row>
    <row r="177" spans="1:11" s="3" customFormat="1" x14ac:dyDescent="0.2">
      <c r="A177" s="6"/>
      <c r="B177" s="6"/>
      <c r="C177" s="6"/>
      <c r="D177" s="8"/>
      <c r="E177" s="6"/>
      <c r="F177" s="6"/>
      <c r="G177" s="8"/>
      <c r="H177" s="6"/>
      <c r="I177" s="6"/>
      <c r="J177" s="6"/>
      <c r="K177" s="6"/>
    </row>
    <row r="178" spans="1:11" s="3" customFormat="1" x14ac:dyDescent="0.2">
      <c r="A178" s="6"/>
      <c r="B178" s="6"/>
      <c r="C178" s="6"/>
      <c r="D178" s="8"/>
      <c r="E178" s="6"/>
      <c r="F178" s="6"/>
      <c r="G178" s="8"/>
      <c r="H178" s="6"/>
      <c r="I178" s="6"/>
      <c r="J178" s="6"/>
      <c r="K178" s="6"/>
    </row>
    <row r="179" spans="1:11" s="3" customFormat="1" x14ac:dyDescent="0.2">
      <c r="A179" s="6"/>
      <c r="B179" s="6"/>
      <c r="C179" s="6"/>
      <c r="D179" s="8"/>
      <c r="E179" s="6"/>
      <c r="F179" s="6"/>
      <c r="G179" s="8"/>
      <c r="H179" s="6"/>
      <c r="I179" s="6"/>
      <c r="J179" s="6"/>
      <c r="K179" s="6"/>
    </row>
    <row r="180" spans="1:11" s="3" customFormat="1" x14ac:dyDescent="0.2">
      <c r="A180" s="6"/>
      <c r="B180" s="6"/>
      <c r="C180" s="6"/>
      <c r="D180" s="8"/>
      <c r="E180" s="6"/>
      <c r="F180" s="6"/>
      <c r="G180" s="8"/>
      <c r="H180" s="6"/>
      <c r="I180" s="6"/>
      <c r="J180" s="6"/>
      <c r="K180" s="6"/>
    </row>
    <row r="181" spans="1:11" s="3" customFormat="1" x14ac:dyDescent="0.2">
      <c r="A181" s="6"/>
      <c r="B181" s="6"/>
      <c r="C181" s="6"/>
      <c r="D181" s="8"/>
      <c r="F181" s="6"/>
      <c r="G181" s="8"/>
      <c r="H181" s="6"/>
      <c r="I181" s="6"/>
      <c r="J181" s="6"/>
      <c r="K181" s="6"/>
    </row>
    <row r="182" spans="1:11" s="3" customFormat="1" x14ac:dyDescent="0.2">
      <c r="A182" s="6"/>
      <c r="B182" s="6"/>
      <c r="C182" s="6"/>
      <c r="D182" s="8"/>
      <c r="E182" s="6"/>
      <c r="F182" s="6"/>
      <c r="G182" s="8"/>
      <c r="H182" s="6"/>
      <c r="I182" s="6"/>
      <c r="J182" s="6"/>
      <c r="K182" s="6"/>
    </row>
    <row r="183" spans="1:11" s="3" customFormat="1" x14ac:dyDescent="0.2">
      <c r="A183" s="6"/>
      <c r="B183" s="6"/>
      <c r="C183" s="6"/>
      <c r="D183" s="8"/>
      <c r="E183" s="6"/>
      <c r="F183" s="6"/>
      <c r="G183" s="8"/>
      <c r="H183" s="6"/>
      <c r="I183" s="6"/>
      <c r="J183" s="6"/>
      <c r="K183" s="6"/>
    </row>
    <row r="184" spans="1:11" s="3" customFormat="1" x14ac:dyDescent="0.2">
      <c r="A184" s="6"/>
      <c r="B184" s="6"/>
      <c r="C184" s="6"/>
      <c r="D184" s="8"/>
      <c r="E184" s="6"/>
      <c r="F184" s="6"/>
      <c r="G184" s="8"/>
      <c r="H184" s="6"/>
      <c r="I184" s="6"/>
      <c r="J184" s="6"/>
      <c r="K184" s="6"/>
    </row>
    <row r="185" spans="1:11" s="3" customFormat="1" x14ac:dyDescent="0.2">
      <c r="A185" s="6"/>
      <c r="B185" s="6"/>
      <c r="C185" s="6"/>
      <c r="D185" s="8"/>
      <c r="E185" s="6"/>
      <c r="F185" s="6"/>
      <c r="G185" s="8"/>
      <c r="H185" s="6"/>
      <c r="I185" s="6"/>
      <c r="J185" s="6"/>
      <c r="K185" s="6"/>
    </row>
    <row r="186" spans="1:11" s="3" customFormat="1" x14ac:dyDescent="0.2">
      <c r="A186" s="6"/>
      <c r="B186" s="6"/>
      <c r="C186" s="6"/>
      <c r="D186" s="8"/>
      <c r="E186" s="6"/>
      <c r="F186" s="6"/>
      <c r="G186" s="8"/>
      <c r="H186" s="6"/>
      <c r="I186" s="6"/>
      <c r="J186" s="6"/>
      <c r="K186" s="6"/>
    </row>
    <row r="187" spans="1:11" s="3" customFormat="1" x14ac:dyDescent="0.2">
      <c r="A187" s="6"/>
      <c r="B187" s="6"/>
      <c r="C187" s="6"/>
      <c r="D187" s="8"/>
      <c r="E187" s="6"/>
      <c r="F187" s="6"/>
      <c r="G187" s="8"/>
      <c r="H187" s="6"/>
      <c r="I187" s="6"/>
      <c r="J187" s="6"/>
      <c r="K187" s="6"/>
    </row>
    <row r="188" spans="1:11" s="3" customFormat="1" x14ac:dyDescent="0.2">
      <c r="A188" s="6"/>
      <c r="B188" s="6"/>
      <c r="C188" s="6"/>
      <c r="D188" s="8"/>
      <c r="E188" s="6"/>
      <c r="F188" s="6"/>
      <c r="G188" s="8"/>
      <c r="H188" s="6"/>
      <c r="I188" s="6"/>
      <c r="J188" s="6"/>
      <c r="K188" s="6"/>
    </row>
    <row r="189" spans="1:11" s="3" customFormat="1" x14ac:dyDescent="0.2">
      <c r="A189" s="6"/>
      <c r="B189" s="6"/>
      <c r="C189" s="6"/>
      <c r="D189" s="8"/>
      <c r="E189" s="6"/>
      <c r="F189" s="6"/>
      <c r="G189" s="8"/>
      <c r="H189" s="6"/>
      <c r="I189" s="6"/>
      <c r="J189" s="6"/>
      <c r="K189" s="6"/>
    </row>
    <row r="190" spans="1:11" s="3" customFormat="1" x14ac:dyDescent="0.2">
      <c r="A190" s="6"/>
      <c r="B190" s="6"/>
      <c r="C190" s="6"/>
      <c r="D190" s="8"/>
      <c r="E190" s="6"/>
      <c r="F190" s="6"/>
      <c r="G190" s="8"/>
      <c r="H190" s="6"/>
      <c r="I190" s="6"/>
      <c r="J190" s="6"/>
      <c r="K190" s="6"/>
    </row>
    <row r="191" spans="1:11" s="3" customFormat="1" x14ac:dyDescent="0.2">
      <c r="A191" s="6"/>
      <c r="B191" s="6"/>
      <c r="C191" s="6"/>
      <c r="D191" s="8"/>
      <c r="E191" s="6"/>
      <c r="F191" s="6"/>
      <c r="G191" s="8"/>
      <c r="H191" s="6"/>
      <c r="I191" s="6"/>
      <c r="J191" s="6"/>
      <c r="K191" s="6"/>
    </row>
    <row r="192" spans="1:11" s="3" customFormat="1" x14ac:dyDescent="0.2">
      <c r="A192" s="6"/>
      <c r="B192" s="6"/>
      <c r="C192" s="6"/>
      <c r="D192" s="8"/>
      <c r="E192" s="6"/>
      <c r="F192" s="6"/>
      <c r="G192" s="8"/>
      <c r="H192" s="6"/>
      <c r="I192" s="6"/>
      <c r="J192" s="6"/>
      <c r="K192" s="6"/>
    </row>
    <row r="193" spans="1:13" s="3" customFormat="1" x14ac:dyDescent="0.2">
      <c r="A193" s="6"/>
      <c r="B193" s="6"/>
      <c r="C193" s="6"/>
      <c r="D193" s="8"/>
      <c r="E193" s="6"/>
      <c r="F193" s="6"/>
      <c r="G193" s="8"/>
      <c r="H193" s="6"/>
      <c r="I193" s="6"/>
      <c r="J193" s="6"/>
      <c r="K193" s="6"/>
    </row>
    <row r="194" spans="1:13" s="3" customFormat="1" x14ac:dyDescent="0.2">
      <c r="A194" s="6"/>
      <c r="B194" s="6"/>
      <c r="C194" s="6"/>
      <c r="D194" s="8"/>
      <c r="E194" s="6"/>
      <c r="F194" s="6"/>
      <c r="G194" s="8"/>
      <c r="H194" s="6"/>
      <c r="I194" s="6"/>
      <c r="J194" s="6"/>
      <c r="K194" s="6"/>
    </row>
    <row r="195" spans="1:13" s="3" customFormat="1" x14ac:dyDescent="0.2">
      <c r="A195" s="6"/>
      <c r="B195" s="6"/>
      <c r="C195" s="6"/>
      <c r="D195" s="8"/>
      <c r="E195" s="6"/>
      <c r="F195" s="6"/>
      <c r="G195" s="8"/>
      <c r="H195" s="6"/>
      <c r="I195" s="6"/>
      <c r="J195" s="6"/>
      <c r="K195" s="6"/>
    </row>
    <row r="196" spans="1:13" s="3" customFormat="1" x14ac:dyDescent="0.2">
      <c r="A196" s="6"/>
      <c r="B196" s="6"/>
      <c r="C196" s="6"/>
      <c r="D196" s="8"/>
      <c r="E196" s="6"/>
      <c r="F196" s="6"/>
      <c r="G196" s="8"/>
      <c r="H196" s="6"/>
      <c r="I196" s="6"/>
      <c r="J196" s="6"/>
      <c r="K196" s="6"/>
    </row>
    <row r="197" spans="1:13" s="3" customFormat="1" x14ac:dyDescent="0.2">
      <c r="A197" s="6"/>
      <c r="B197" s="6"/>
      <c r="C197" s="6"/>
      <c r="D197" s="8"/>
      <c r="E197" s="6"/>
      <c r="F197" s="6"/>
      <c r="G197" s="8"/>
      <c r="H197" s="6"/>
      <c r="I197" s="6"/>
      <c r="J197" s="6"/>
      <c r="K197" s="6"/>
    </row>
    <row r="198" spans="1:13" s="3" customFormat="1" x14ac:dyDescent="0.2">
      <c r="A198" s="6"/>
      <c r="B198" s="6"/>
      <c r="C198" s="6"/>
      <c r="D198" s="8"/>
      <c r="E198" s="6"/>
      <c r="F198" s="6"/>
      <c r="G198" s="8"/>
      <c r="H198" s="6"/>
      <c r="I198" s="6"/>
      <c r="J198" s="6"/>
      <c r="K198" s="6"/>
    </row>
    <row r="199" spans="1:13" s="3" customFormat="1" x14ac:dyDescent="0.2">
      <c r="A199" s="6"/>
      <c r="B199" s="6"/>
      <c r="C199" s="6"/>
      <c r="D199" s="8"/>
      <c r="E199" s="6"/>
      <c r="F199" s="6"/>
      <c r="G199" s="8"/>
      <c r="H199" s="6"/>
      <c r="I199" s="6"/>
      <c r="J199" s="6"/>
      <c r="K199" s="6"/>
    </row>
    <row r="200" spans="1:13" s="3" customFormat="1" x14ac:dyDescent="0.2">
      <c r="A200" s="6"/>
      <c r="B200" s="6"/>
      <c r="C200" s="6"/>
      <c r="D200" s="8"/>
      <c r="E200" s="6"/>
      <c r="F200" s="6"/>
      <c r="G200" s="8"/>
      <c r="H200" s="6"/>
      <c r="I200" s="6"/>
      <c r="J200" s="6"/>
      <c r="K200" s="6"/>
    </row>
    <row r="201" spans="1:13" s="3" customFormat="1" x14ac:dyDescent="0.2">
      <c r="A201" s="6"/>
      <c r="B201" s="6"/>
      <c r="C201" s="6"/>
      <c r="D201" s="8"/>
      <c r="E201" s="6"/>
      <c r="F201" s="6"/>
      <c r="G201" s="8"/>
      <c r="H201" s="6"/>
      <c r="I201" s="6"/>
      <c r="J201" s="6"/>
      <c r="K201" s="6"/>
    </row>
    <row r="202" spans="1:13" s="3" customFormat="1" x14ac:dyDescent="0.2">
      <c r="A202" s="6"/>
      <c r="B202" s="6"/>
      <c r="C202" s="6"/>
      <c r="D202" s="8"/>
      <c r="E202" s="6"/>
      <c r="F202" s="6"/>
      <c r="G202" s="8"/>
      <c r="H202" s="6"/>
      <c r="I202" s="6"/>
      <c r="J202" s="6"/>
      <c r="K202" s="6"/>
    </row>
    <row r="203" spans="1:13" s="3" customFormat="1" x14ac:dyDescent="0.2">
      <c r="A203" s="6"/>
      <c r="B203" s="6"/>
      <c r="C203" s="6"/>
      <c r="D203" s="8"/>
      <c r="E203" s="6"/>
      <c r="F203" s="6"/>
      <c r="G203" s="8"/>
      <c r="H203" s="6"/>
      <c r="I203" s="6"/>
      <c r="J203" s="6"/>
      <c r="K203" s="6"/>
      <c r="M203" s="2"/>
    </row>
    <row r="204" spans="1:13" s="3" customFormat="1" x14ac:dyDescent="0.2">
      <c r="A204" s="6"/>
      <c r="B204" s="6"/>
      <c r="C204" s="6"/>
      <c r="D204" s="8"/>
      <c r="E204" s="6"/>
      <c r="F204" s="6"/>
      <c r="G204" s="8"/>
      <c r="H204" s="6"/>
      <c r="I204" s="6"/>
      <c r="J204" s="6"/>
      <c r="K204" s="6"/>
    </row>
    <row r="205" spans="1:13" s="3" customFormat="1" x14ac:dyDescent="0.2">
      <c r="A205" s="6"/>
      <c r="B205" s="6"/>
      <c r="C205" s="6"/>
      <c r="D205" s="8"/>
      <c r="E205" s="6"/>
      <c r="F205" s="6"/>
      <c r="G205" s="8"/>
      <c r="H205" s="6"/>
      <c r="I205" s="6"/>
      <c r="J205" s="6"/>
      <c r="K205" s="6"/>
    </row>
    <row r="206" spans="1:13" s="3" customFormat="1" x14ac:dyDescent="0.2">
      <c r="A206" s="6"/>
      <c r="B206" s="6"/>
      <c r="C206" s="6"/>
      <c r="D206" s="8"/>
      <c r="E206" s="6"/>
      <c r="F206" s="6"/>
      <c r="G206" s="8"/>
      <c r="H206" s="6"/>
      <c r="I206" s="6"/>
      <c r="J206" s="6"/>
      <c r="K206" s="6"/>
    </row>
    <row r="207" spans="1:13" s="3" customFormat="1" x14ac:dyDescent="0.2">
      <c r="A207" s="6"/>
      <c r="B207" s="6"/>
      <c r="C207" s="6"/>
      <c r="D207" s="8"/>
      <c r="E207" s="6"/>
      <c r="F207" s="6"/>
      <c r="G207" s="8"/>
      <c r="H207" s="6"/>
      <c r="I207" s="6"/>
      <c r="J207" s="6"/>
      <c r="K207" s="6"/>
      <c r="L207" s="2"/>
    </row>
    <row r="208" spans="1:13" s="3" customFormat="1" x14ac:dyDescent="0.2">
      <c r="A208" s="6"/>
      <c r="B208" s="6"/>
      <c r="C208" s="6"/>
      <c r="D208" s="8"/>
      <c r="E208" s="6"/>
      <c r="F208" s="6"/>
      <c r="G208" s="8"/>
      <c r="H208" s="6"/>
      <c r="I208" s="6"/>
      <c r="J208" s="6"/>
      <c r="K208" s="6"/>
    </row>
    <row r="209" spans="1:13" s="3" customFormat="1" x14ac:dyDescent="0.2">
      <c r="A209" s="6"/>
      <c r="B209" s="6"/>
      <c r="C209" s="6"/>
      <c r="D209" s="8"/>
      <c r="E209" s="6"/>
      <c r="F209" s="6"/>
      <c r="G209" s="8"/>
      <c r="H209" s="6"/>
      <c r="I209" s="6"/>
      <c r="J209" s="6"/>
      <c r="K209" s="6"/>
    </row>
    <row r="210" spans="1:13" s="3" customFormat="1" x14ac:dyDescent="0.2">
      <c r="A210" s="6"/>
      <c r="B210" s="6"/>
      <c r="C210" s="6"/>
      <c r="D210" s="8"/>
      <c r="E210" s="6"/>
      <c r="F210" s="6"/>
      <c r="G210" s="8"/>
      <c r="H210" s="6"/>
      <c r="I210" s="6"/>
      <c r="J210" s="6"/>
      <c r="K210" s="6"/>
    </row>
    <row r="211" spans="1:13" s="3" customFormat="1" x14ac:dyDescent="0.2">
      <c r="A211" s="6"/>
      <c r="B211" s="6"/>
      <c r="C211" s="6"/>
      <c r="D211" s="8"/>
      <c r="E211" s="6"/>
      <c r="F211" s="6"/>
      <c r="G211" s="8"/>
      <c r="H211" s="6"/>
      <c r="I211" s="6"/>
      <c r="J211" s="6"/>
      <c r="K211" s="6"/>
      <c r="M211" s="6"/>
    </row>
    <row r="212" spans="1:13" s="3" customFormat="1" x14ac:dyDescent="0.2">
      <c r="A212" s="6"/>
      <c r="B212" s="6"/>
      <c r="C212" s="6"/>
      <c r="D212" s="8"/>
      <c r="E212" s="6"/>
      <c r="F212" s="6"/>
      <c r="G212" s="8"/>
      <c r="H212" s="6"/>
      <c r="I212" s="6"/>
      <c r="J212" s="6"/>
      <c r="K212" s="6"/>
      <c r="M212" s="6"/>
    </row>
    <row r="213" spans="1:13" s="3" customFormat="1" x14ac:dyDescent="0.2">
      <c r="A213" s="6"/>
      <c r="B213" s="6"/>
      <c r="C213" s="6"/>
      <c r="D213" s="8"/>
      <c r="E213" s="6"/>
      <c r="F213" s="6"/>
      <c r="G213" s="8"/>
      <c r="H213" s="6"/>
      <c r="I213" s="6"/>
      <c r="J213" s="6"/>
      <c r="K213" s="6"/>
      <c r="M213" s="6"/>
    </row>
    <row r="214" spans="1:13" s="3" customFormat="1" x14ac:dyDescent="0.2">
      <c r="A214" s="6"/>
      <c r="B214" s="6"/>
      <c r="C214" s="6"/>
      <c r="D214" s="8"/>
      <c r="E214" s="6"/>
      <c r="F214" s="6"/>
      <c r="G214" s="8"/>
      <c r="H214" s="6"/>
      <c r="I214" s="6"/>
      <c r="J214" s="6"/>
      <c r="K214" s="6"/>
      <c r="M214" s="6"/>
    </row>
    <row r="215" spans="1:13" s="3" customFormat="1" x14ac:dyDescent="0.2">
      <c r="A215" s="6"/>
      <c r="B215" s="6"/>
      <c r="C215" s="6"/>
      <c r="D215" s="8"/>
      <c r="E215" s="6"/>
      <c r="F215" s="6"/>
      <c r="G215" s="8"/>
      <c r="H215" s="6"/>
      <c r="I215" s="6"/>
      <c r="J215" s="6"/>
      <c r="K215" s="6"/>
      <c r="L215" s="6"/>
      <c r="M215" s="6"/>
    </row>
    <row r="216" spans="1:13" s="3" customFormat="1" x14ac:dyDescent="0.2">
      <c r="A216" s="6"/>
      <c r="B216" s="6"/>
      <c r="C216" s="6"/>
      <c r="D216" s="8"/>
      <c r="E216" s="6"/>
      <c r="F216" s="6"/>
      <c r="G216" s="8"/>
      <c r="H216" s="6"/>
      <c r="I216" s="6"/>
      <c r="J216" s="6"/>
      <c r="K216" s="6"/>
      <c r="L216" s="6"/>
      <c r="M216" s="6"/>
    </row>
    <row r="217" spans="1:13" s="3" customFormat="1" x14ac:dyDescent="0.2">
      <c r="A217" s="6"/>
      <c r="B217" s="6"/>
      <c r="C217" s="6"/>
      <c r="D217" s="8"/>
      <c r="E217" s="6"/>
      <c r="F217" s="6"/>
      <c r="G217" s="8"/>
      <c r="H217" s="6"/>
      <c r="I217" s="6"/>
      <c r="J217" s="6"/>
      <c r="K217" s="6"/>
      <c r="L217" s="6"/>
      <c r="M217" s="6"/>
    </row>
    <row r="218" spans="1:13" s="2" customFormat="1" x14ac:dyDescent="0.2">
      <c r="A218" s="6"/>
      <c r="B218" s="6"/>
      <c r="C218" s="6"/>
      <c r="D218" s="8"/>
      <c r="E218" s="6"/>
      <c r="F218" s="6"/>
      <c r="G218" s="8"/>
      <c r="H218" s="6"/>
      <c r="I218" s="6"/>
      <c r="J218" s="6"/>
      <c r="K218" s="6"/>
      <c r="L218" s="6"/>
      <c r="M218" s="6"/>
    </row>
    <row r="219" spans="1:13" s="3" customFormat="1" x14ac:dyDescent="0.2">
      <c r="A219" s="6"/>
      <c r="B219" s="6"/>
      <c r="C219" s="6"/>
      <c r="D219" s="8"/>
      <c r="E219" s="6"/>
      <c r="F219" s="6"/>
      <c r="G219" s="8"/>
      <c r="H219" s="6"/>
      <c r="I219" s="6"/>
      <c r="J219" s="6"/>
      <c r="K219" s="6"/>
      <c r="L219" s="6"/>
      <c r="M219" s="6"/>
    </row>
    <row r="220" spans="1:13" s="3" customFormat="1" x14ac:dyDescent="0.2">
      <c r="A220" s="6"/>
      <c r="B220" s="6"/>
      <c r="C220" s="6"/>
      <c r="D220" s="8"/>
      <c r="E220" s="6"/>
      <c r="F220" s="6"/>
      <c r="G220" s="8"/>
      <c r="H220" s="6"/>
      <c r="I220" s="6"/>
      <c r="J220" s="6"/>
      <c r="K220" s="6"/>
      <c r="L220" s="6"/>
      <c r="M220" s="6"/>
    </row>
    <row r="221" spans="1:13" s="3" customFormat="1" x14ac:dyDescent="0.2">
      <c r="A221" s="6"/>
      <c r="B221" s="6"/>
      <c r="C221" s="6"/>
      <c r="D221" s="8"/>
      <c r="E221" s="6"/>
      <c r="F221" s="6"/>
      <c r="G221" s="8"/>
      <c r="H221" s="6"/>
      <c r="I221" s="6"/>
      <c r="J221" s="6"/>
      <c r="K221" s="6"/>
      <c r="L221" s="6"/>
      <c r="M221" s="6"/>
    </row>
    <row r="222" spans="1:13" s="3" customFormat="1" x14ac:dyDescent="0.2">
      <c r="A222" s="6"/>
      <c r="B222" s="6"/>
      <c r="C222" s="6"/>
      <c r="D222" s="8"/>
      <c r="E222" s="6"/>
      <c r="F222" s="6"/>
      <c r="G222" s="8"/>
      <c r="H222" s="6"/>
      <c r="I222" s="6"/>
      <c r="J222" s="6"/>
      <c r="K222" s="6"/>
      <c r="L222" s="6"/>
      <c r="M222" s="6"/>
    </row>
    <row r="223" spans="1:13" s="3" customFormat="1" x14ac:dyDescent="0.2">
      <c r="A223" s="6"/>
      <c r="B223" s="6"/>
      <c r="C223" s="6"/>
      <c r="D223" s="8"/>
      <c r="E223" s="6"/>
      <c r="F223" s="6"/>
      <c r="G223" s="8"/>
      <c r="H223" s="6"/>
      <c r="I223" s="6"/>
      <c r="J223" s="6"/>
      <c r="K223" s="6"/>
      <c r="L223" s="6"/>
      <c r="M223" s="6"/>
    </row>
    <row r="224" spans="1:13" s="3" customFormat="1" x14ac:dyDescent="0.2">
      <c r="A224" s="6"/>
      <c r="B224" s="6"/>
      <c r="C224" s="6"/>
      <c r="D224" s="8"/>
      <c r="E224" s="6"/>
      <c r="F224" s="6"/>
      <c r="G224" s="8"/>
      <c r="H224" s="6"/>
      <c r="I224" s="6"/>
      <c r="J224" s="6"/>
      <c r="K224" s="6"/>
      <c r="L224" s="6"/>
      <c r="M224" s="6"/>
    </row>
    <row r="225" spans="1:13" s="3" customFormat="1" x14ac:dyDescent="0.2">
      <c r="A225" s="6"/>
      <c r="B225" s="6"/>
      <c r="C225" s="6"/>
      <c r="D225" s="8"/>
      <c r="E225" s="6"/>
      <c r="F225" s="6"/>
      <c r="G225" s="8"/>
      <c r="H225" s="6"/>
      <c r="I225" s="6"/>
      <c r="J225" s="6"/>
      <c r="K225" s="6"/>
      <c r="L225" s="6"/>
      <c r="M225"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9"/>
  <sheetViews>
    <sheetView zoomScaleNormal="100" zoomScaleSheetLayoutView="100" workbookViewId="0">
      <selection activeCell="N142" sqref="N142"/>
    </sheetView>
  </sheetViews>
  <sheetFormatPr defaultColWidth="9.21875" defaultRowHeight="10.199999999999999" x14ac:dyDescent="0.2"/>
  <cols>
    <col min="1" max="1" width="9" style="6" customWidth="1"/>
    <col min="2" max="2" width="6.44140625" style="6" customWidth="1"/>
    <col min="3" max="3" width="1.77734375" style="6" customWidth="1"/>
    <col min="4" max="4" width="11.21875" style="8" customWidth="1"/>
    <col min="5" max="5" width="7.21875" style="6" customWidth="1"/>
    <col min="6" max="6" width="2.33203125" style="6" customWidth="1"/>
    <col min="7" max="7" width="12.21875" style="6" customWidth="1"/>
    <col min="8" max="8" width="9.21875" style="6"/>
    <col min="9" max="9" width="2.88671875"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110</v>
      </c>
      <c r="K1" s="172"/>
      <c r="L1" s="173"/>
    </row>
    <row r="2" spans="1:21" ht="12.75" customHeight="1" x14ac:dyDescent="0.25">
      <c r="A2" s="7"/>
      <c r="B2" s="7"/>
      <c r="C2" s="7"/>
      <c r="D2" s="7"/>
      <c r="E2" s="7"/>
      <c r="F2" s="7"/>
      <c r="G2" s="7"/>
      <c r="H2" s="7"/>
      <c r="I2" s="7"/>
      <c r="J2" s="171" t="s">
        <v>94</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cestah'!C12</f>
        <v>1910</v>
      </c>
      <c r="C4" s="153"/>
      <c r="D4" s="152">
        <f>'Podatki o cestah'!E12</f>
        <v>1654</v>
      </c>
      <c r="E4" s="152">
        <f>'Podatki o cestah'!F12</f>
        <v>256</v>
      </c>
      <c r="F4" s="153"/>
      <c r="G4" s="152">
        <f>'Podatki o cestah'!G12</f>
        <v>0</v>
      </c>
      <c r="H4" s="154">
        <f>'Podatki o cestah'!H12</f>
        <v>75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1910</v>
      </c>
      <c r="E7" s="56" t="s">
        <v>0</v>
      </c>
      <c r="F7" s="58" t="s">
        <v>2</v>
      </c>
      <c r="G7" s="56">
        <f>A7*D7/1000</f>
        <v>22.92</v>
      </c>
      <c r="H7" s="56" t="s">
        <v>155</v>
      </c>
      <c r="L7" s="113"/>
    </row>
    <row r="8" spans="1:21" s="56" customFormat="1" ht="12" x14ac:dyDescent="0.25">
      <c r="A8" s="56">
        <f>G7</f>
        <v>22.92</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1654</v>
      </c>
      <c r="E11" s="56" t="s">
        <v>176</v>
      </c>
      <c r="F11" s="58" t="s">
        <v>2</v>
      </c>
      <c r="G11" s="91">
        <f>D11*3</f>
        <v>4962</v>
      </c>
      <c r="H11" s="91" t="s">
        <v>5</v>
      </c>
      <c r="K11" s="57"/>
    </row>
    <row r="12" spans="1:21" s="56" customFormat="1" x14ac:dyDescent="0.2">
      <c r="A12" s="57">
        <f>G11+K11</f>
        <v>4962</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0</v>
      </c>
      <c r="E15" s="56" t="s">
        <v>175</v>
      </c>
      <c r="F15" s="56" t="s">
        <v>1</v>
      </c>
      <c r="G15" s="91">
        <f>D15*1.4</f>
        <v>0</v>
      </c>
      <c r="H15" s="91" t="s">
        <v>5</v>
      </c>
      <c r="K15" s="58"/>
    </row>
    <row r="16" spans="1:21" s="56" customFormat="1" x14ac:dyDescent="0.2">
      <c r="A16" s="60">
        <f>G15</f>
        <v>0</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4962</v>
      </c>
      <c r="E19" s="56" t="s">
        <v>5</v>
      </c>
      <c r="F19" s="58" t="s">
        <v>2</v>
      </c>
      <c r="G19" s="56">
        <f>B19*D19</f>
        <v>49.620000000000005</v>
      </c>
      <c r="H19" s="56" t="s">
        <v>5</v>
      </c>
      <c r="K19" s="58"/>
      <c r="M19" s="98"/>
      <c r="N19" s="98"/>
      <c r="O19" s="98"/>
      <c r="P19" s="98"/>
      <c r="Q19" s="98"/>
      <c r="R19" s="98"/>
      <c r="S19" s="98"/>
      <c r="T19" s="98"/>
      <c r="U19" s="98"/>
    </row>
    <row r="20" spans="1:21" s="56" customFormat="1" x14ac:dyDescent="0.2">
      <c r="A20" s="56">
        <f>G19</f>
        <v>49.620000000000005</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1.91</v>
      </c>
      <c r="E23" s="56" t="s">
        <v>155</v>
      </c>
      <c r="F23" s="58" t="s">
        <v>2</v>
      </c>
      <c r="G23" s="60">
        <f>B23*D23</f>
        <v>0.47749999999999998</v>
      </c>
      <c r="H23" s="56" t="s">
        <v>5</v>
      </c>
      <c r="I23" s="56"/>
      <c r="J23" s="56"/>
      <c r="K23" s="56"/>
    </row>
    <row r="24" spans="1:21" s="98" customFormat="1" x14ac:dyDescent="0.2">
      <c r="A24" s="67">
        <f>G23</f>
        <v>0.47749999999999998</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1.91</v>
      </c>
      <c r="E27" s="56" t="s">
        <v>155</v>
      </c>
      <c r="F27" s="58" t="s">
        <v>2</v>
      </c>
      <c r="G27" s="60">
        <f>B27*D27</f>
        <v>1.91</v>
      </c>
      <c r="H27" s="56" t="s">
        <v>5</v>
      </c>
      <c r="I27" s="56"/>
      <c r="J27" s="56"/>
      <c r="K27" s="56"/>
      <c r="L27" s="56"/>
    </row>
    <row r="28" spans="1:21" s="98" customFormat="1" ht="10.95" customHeight="1" x14ac:dyDescent="0.2">
      <c r="A28" s="111">
        <f>G27</f>
        <v>1.91</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1654</v>
      </c>
      <c r="E31" s="56" t="s">
        <v>155</v>
      </c>
      <c r="F31" s="58" t="s">
        <v>2</v>
      </c>
      <c r="G31" s="60">
        <f>B31*D31</f>
        <v>16.54</v>
      </c>
      <c r="H31" s="56" t="s">
        <v>0</v>
      </c>
      <c r="I31" s="56"/>
      <c r="J31" s="56"/>
      <c r="K31" s="56"/>
      <c r="L31" s="56"/>
    </row>
    <row r="32" spans="1:21" s="98" customFormat="1" x14ac:dyDescent="0.2">
      <c r="A32" s="111">
        <f>G31</f>
        <v>16.54</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256</v>
      </c>
      <c r="E35" s="56" t="s">
        <v>177</v>
      </c>
      <c r="F35" s="58" t="s">
        <v>2</v>
      </c>
      <c r="G35" s="84">
        <f>B35*D35*3.5</f>
        <v>89.600000000000009</v>
      </c>
      <c r="H35" s="63" t="s">
        <v>5</v>
      </c>
      <c r="I35" s="56"/>
      <c r="J35" s="66"/>
      <c r="K35" s="56"/>
      <c r="M35" s="55"/>
    </row>
    <row r="36" spans="1:13" s="98" customFormat="1" x14ac:dyDescent="0.2">
      <c r="A36" s="60">
        <f>G35</f>
        <v>89.600000000000009</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256</v>
      </c>
      <c r="E39" s="56" t="s">
        <v>177</v>
      </c>
      <c r="F39" s="58" t="s">
        <v>2</v>
      </c>
      <c r="G39" s="84">
        <f>B39*D39*3.5</f>
        <v>44.800000000000004</v>
      </c>
      <c r="H39" s="63" t="s">
        <v>5</v>
      </c>
      <c r="I39" s="56"/>
      <c r="J39" s="66"/>
      <c r="K39" s="56"/>
      <c r="M39" s="55"/>
    </row>
    <row r="40" spans="1:13" s="98" customFormat="1" x14ac:dyDescent="0.2">
      <c r="A40" s="60">
        <f>G39</f>
        <v>44.800000000000004</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256</v>
      </c>
      <c r="E43" s="56" t="s">
        <v>177</v>
      </c>
      <c r="F43" s="58" t="s">
        <v>2</v>
      </c>
      <c r="G43" s="84">
        <f>B43*D43*3.5</f>
        <v>8.9600000000000009</v>
      </c>
      <c r="H43" s="63" t="s">
        <v>5</v>
      </c>
      <c r="I43" s="56"/>
      <c r="J43" s="66"/>
      <c r="K43" s="56"/>
      <c r="M43" s="55"/>
    </row>
    <row r="44" spans="1:13" s="98" customFormat="1" x14ac:dyDescent="0.2">
      <c r="A44" s="60">
        <f>G43</f>
        <v>8.9600000000000009</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1654</v>
      </c>
      <c r="E47" s="56" t="s">
        <v>184</v>
      </c>
      <c r="F47" s="58" t="s">
        <v>2</v>
      </c>
      <c r="G47" s="98">
        <f>B47*D47*0.5*2</f>
        <v>165.4</v>
      </c>
      <c r="H47" s="56" t="s">
        <v>5</v>
      </c>
      <c r="I47" s="112"/>
      <c r="J47" s="56"/>
      <c r="L47" s="56"/>
      <c r="M47" s="56"/>
    </row>
    <row r="48" spans="1:13" s="98" customFormat="1" x14ac:dyDescent="0.2">
      <c r="A48" s="56">
        <f>G47</f>
        <v>165.4</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1654</v>
      </c>
      <c r="E51" s="56" t="s">
        <v>184</v>
      </c>
      <c r="F51" s="58" t="s">
        <v>2</v>
      </c>
      <c r="G51" s="98">
        <f>B51*D51*0.5*2</f>
        <v>165.4</v>
      </c>
      <c r="H51" s="56" t="s">
        <v>5</v>
      </c>
      <c r="I51" s="112"/>
      <c r="J51" s="56"/>
      <c r="L51" s="56"/>
      <c r="M51" s="56"/>
    </row>
    <row r="52" spans="1:21" s="98" customFormat="1" x14ac:dyDescent="0.2">
      <c r="A52" s="56">
        <f>G51</f>
        <v>165.4</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1910</v>
      </c>
      <c r="E59" s="56" t="s">
        <v>0</v>
      </c>
      <c r="F59" s="58" t="s">
        <v>2</v>
      </c>
      <c r="G59" s="60">
        <f>B59*D59</f>
        <v>38.200000000000003</v>
      </c>
      <c r="H59" s="56" t="s">
        <v>0</v>
      </c>
      <c r="K59" s="58"/>
    </row>
    <row r="60" spans="1:21" s="56" customFormat="1" x14ac:dyDescent="0.2">
      <c r="A60" s="60">
        <f>G59</f>
        <v>38.200000000000003</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1910</v>
      </c>
      <c r="E63" s="56" t="s">
        <v>0</v>
      </c>
      <c r="F63" s="58" t="s">
        <v>2</v>
      </c>
      <c r="G63" s="60">
        <f>B63*D63</f>
        <v>95.5</v>
      </c>
      <c r="H63" s="56" t="s">
        <v>0</v>
      </c>
      <c r="K63" s="58"/>
    </row>
    <row r="64" spans="1:21" s="56" customFormat="1" x14ac:dyDescent="0.2">
      <c r="A64" s="60">
        <f>G63</f>
        <v>95.5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0</v>
      </c>
      <c r="E67" s="56" t="s">
        <v>0</v>
      </c>
      <c r="F67" s="58" t="s">
        <v>2</v>
      </c>
      <c r="G67" s="60">
        <f>B67*D67</f>
        <v>0</v>
      </c>
      <c r="H67" s="56" t="s">
        <v>0</v>
      </c>
      <c r="M67" s="98"/>
    </row>
    <row r="68" spans="1:21" s="56" customFormat="1" x14ac:dyDescent="0.2">
      <c r="A68" s="60">
        <f>G67</f>
        <v>0</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0</v>
      </c>
      <c r="E71" s="56" t="s">
        <v>0</v>
      </c>
      <c r="F71" s="58" t="s">
        <v>2</v>
      </c>
      <c r="G71" s="60">
        <f>B71*D71</f>
        <v>0</v>
      </c>
      <c r="H71" s="56" t="s">
        <v>198</v>
      </c>
      <c r="I71" s="126" t="s">
        <v>199</v>
      </c>
      <c r="J71" s="128">
        <f>G71/700</f>
        <v>0</v>
      </c>
      <c r="M71" s="98"/>
      <c r="N71" s="98"/>
      <c r="O71" s="98"/>
      <c r="P71" s="98"/>
      <c r="Q71" s="98"/>
      <c r="R71" s="98"/>
      <c r="S71" s="98"/>
      <c r="T71" s="98"/>
      <c r="U71" s="98"/>
    </row>
    <row r="72" spans="1:21" s="56" customFormat="1" x14ac:dyDescent="0.2">
      <c r="A72" s="60">
        <f>J71</f>
        <v>0</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1910</v>
      </c>
      <c r="E75" s="56" t="s">
        <v>0</v>
      </c>
      <c r="F75" s="58" t="s">
        <v>2</v>
      </c>
      <c r="G75" s="60">
        <f>B75*D75/'Podatki o cestah'!C22</f>
        <v>0.27929463481952321</v>
      </c>
      <c r="H75" s="56" t="s">
        <v>199</v>
      </c>
      <c r="I75" s="56"/>
      <c r="J75" s="129"/>
      <c r="K75" s="58"/>
    </row>
    <row r="76" spans="1:21" s="98" customFormat="1" ht="12.75" customHeight="1" x14ac:dyDescent="0.2">
      <c r="A76" s="127">
        <f>G75</f>
        <v>0.27929463481952321</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1910</v>
      </c>
      <c r="E79" s="56" t="s">
        <v>0</v>
      </c>
      <c r="F79" s="58" t="s">
        <v>2</v>
      </c>
      <c r="G79" s="60">
        <f>B79*D79/10</f>
        <v>0.38200000000000001</v>
      </c>
      <c r="H79" s="56" t="s">
        <v>199</v>
      </c>
      <c r="I79" s="56"/>
      <c r="J79" s="56"/>
    </row>
    <row r="80" spans="1:21" s="98" customFormat="1" x14ac:dyDescent="0.2">
      <c r="A80" s="60">
        <f>G79</f>
        <v>0.38200000000000001</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1910</v>
      </c>
      <c r="E83" s="56" t="s">
        <v>207</v>
      </c>
      <c r="F83" s="56" t="s">
        <v>2</v>
      </c>
      <c r="G83" s="131">
        <f>B83*D83/10000</f>
        <v>0.191</v>
      </c>
      <c r="H83" s="56" t="s">
        <v>9</v>
      </c>
      <c r="I83" s="56"/>
      <c r="J83" s="56"/>
    </row>
    <row r="84" spans="1:21" s="98" customFormat="1" x14ac:dyDescent="0.2">
      <c r="A84" s="111">
        <f>G83</f>
        <v>0.191</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1910</v>
      </c>
      <c r="E87" s="56" t="s">
        <v>207</v>
      </c>
      <c r="F87" s="56" t="s">
        <v>2</v>
      </c>
      <c r="G87" s="131">
        <f>B87*D87/10000</f>
        <v>0.191</v>
      </c>
      <c r="H87" s="56" t="s">
        <v>9</v>
      </c>
      <c r="I87" s="56"/>
      <c r="J87" s="56"/>
    </row>
    <row r="88" spans="1:21" s="98" customFormat="1" x14ac:dyDescent="0.2">
      <c r="A88" s="111">
        <f>G87</f>
        <v>0.191</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1910</v>
      </c>
      <c r="E91" s="56" t="s">
        <v>212</v>
      </c>
      <c r="F91" s="58" t="s">
        <v>2</v>
      </c>
      <c r="G91" s="131">
        <f>2*1.2*1.2*D91</f>
        <v>5500.8</v>
      </c>
      <c r="H91" s="56" t="s">
        <v>213</v>
      </c>
      <c r="I91" s="56" t="s">
        <v>199</v>
      </c>
      <c r="J91" s="128">
        <f>G91/4000</f>
        <v>1.3752</v>
      </c>
      <c r="M91" s="56"/>
    </row>
    <row r="92" spans="1:21" s="98" customFormat="1" x14ac:dyDescent="0.2">
      <c r="A92" s="57">
        <f>J91</f>
        <v>1.3752</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1910</v>
      </c>
      <c r="E95" s="56" t="s">
        <v>212</v>
      </c>
      <c r="F95" s="58" t="s">
        <v>2</v>
      </c>
      <c r="G95" s="131">
        <f>0.02*2*1.2*1.2*D95</f>
        <v>110.01599999999999</v>
      </c>
      <c r="H95" s="56" t="s">
        <v>213</v>
      </c>
      <c r="I95" s="56" t="s">
        <v>199</v>
      </c>
      <c r="J95" s="128">
        <f>G95/80</f>
        <v>1.3752</v>
      </c>
      <c r="N95" s="56"/>
      <c r="O95" s="56"/>
      <c r="P95" s="56"/>
      <c r="Q95" s="56"/>
      <c r="R95" s="56"/>
      <c r="S95" s="56"/>
      <c r="T95" s="56"/>
      <c r="U95" s="56"/>
    </row>
    <row r="96" spans="1:21" s="98" customFormat="1" x14ac:dyDescent="0.2">
      <c r="A96" s="57">
        <f>J95</f>
        <v>1.3752</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1910</v>
      </c>
      <c r="E99" s="56" t="s">
        <v>219</v>
      </c>
      <c r="F99" s="58" t="s">
        <v>2</v>
      </c>
      <c r="G99" s="131">
        <f>0.1*D99</f>
        <v>191</v>
      </c>
      <c r="H99" s="56" t="s">
        <v>218</v>
      </c>
      <c r="I99" s="56" t="s">
        <v>199</v>
      </c>
      <c r="J99" s="128">
        <f>G99/1300</f>
        <v>0.14692307692307693</v>
      </c>
      <c r="M99" s="55"/>
    </row>
    <row r="100" spans="1:21" s="98" customFormat="1" x14ac:dyDescent="0.2">
      <c r="A100" s="57">
        <f>J99</f>
        <v>0.14692307692307693</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1910</v>
      </c>
      <c r="E103" s="133" t="s">
        <v>221</v>
      </c>
      <c r="F103" s="134" t="s">
        <v>2</v>
      </c>
      <c r="G103" s="135">
        <f>B103*D103/10000</f>
        <v>0.76400000000000001</v>
      </c>
      <c r="H103" s="52" t="s">
        <v>9</v>
      </c>
      <c r="I103" s="46"/>
      <c r="J103" s="56"/>
      <c r="K103" s="56"/>
      <c r="N103" s="98"/>
      <c r="O103" s="98"/>
      <c r="P103" s="98"/>
      <c r="Q103" s="98"/>
      <c r="R103" s="98"/>
      <c r="S103" s="98"/>
      <c r="T103" s="98"/>
      <c r="U103" s="98"/>
    </row>
    <row r="104" spans="1:21" s="55" customFormat="1" x14ac:dyDescent="0.2">
      <c r="A104" s="114">
        <f>G103</f>
        <v>0.76400000000000001</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8.7279573381101004E-3</v>
      </c>
      <c r="E107" s="133" t="s">
        <v>159</v>
      </c>
      <c r="F107" s="134" t="s">
        <v>2</v>
      </c>
      <c r="G107" s="49">
        <f>B107*D107</f>
        <v>12.568258566878544</v>
      </c>
      <c r="H107" s="46" t="s">
        <v>199</v>
      </c>
      <c r="I107" s="46"/>
      <c r="J107" s="56"/>
      <c r="K107" s="56"/>
      <c r="L107" s="55"/>
      <c r="M107" s="55"/>
      <c r="N107" s="55"/>
      <c r="O107" s="55"/>
      <c r="P107" s="55"/>
      <c r="Q107" s="55"/>
      <c r="R107" s="55"/>
      <c r="S107" s="55"/>
      <c r="T107" s="55"/>
      <c r="U107" s="55"/>
    </row>
    <row r="108" spans="1:21" s="55" customFormat="1" x14ac:dyDescent="0.2">
      <c r="A108" s="114">
        <f>G107</f>
        <v>12.568258566878544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1910</v>
      </c>
      <c r="E111" s="133" t="s">
        <v>225</v>
      </c>
      <c r="F111" s="134" t="s">
        <v>2</v>
      </c>
      <c r="G111" s="49">
        <f>B111*D111/4000+0.5</f>
        <v>0.59550000000000003</v>
      </c>
      <c r="H111" s="46" t="s">
        <v>226</v>
      </c>
      <c r="I111" s="106"/>
      <c r="J111" s="131">
        <f>G111*10</f>
        <v>5.9550000000000001</v>
      </c>
      <c r="K111" s="56" t="s">
        <v>199</v>
      </c>
      <c r="L111" s="55"/>
      <c r="M111" s="55"/>
    </row>
    <row r="112" spans="1:21" s="55" customFormat="1" x14ac:dyDescent="0.2">
      <c r="A112" s="114">
        <f>J111</f>
        <v>5.9550000000000001</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1146</v>
      </c>
      <c r="E113" s="63" t="s">
        <v>5</v>
      </c>
      <c r="F113" s="134" t="s">
        <v>2</v>
      </c>
      <c r="G113" s="124">
        <f>10*0.02*D113/1000</f>
        <v>0.22920000000000001</v>
      </c>
      <c r="H113" s="52" t="s">
        <v>229</v>
      </c>
      <c r="I113" s="56"/>
      <c r="J113" s="95"/>
      <c r="K113" s="56"/>
    </row>
    <row r="114" spans="1:21" s="55" customFormat="1" x14ac:dyDescent="0.2">
      <c r="A114" s="114">
        <f>G113</f>
        <v>0.22920000000000001</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1654</v>
      </c>
      <c r="E117" s="133" t="s">
        <v>232</v>
      </c>
      <c r="F117" s="134" t="s">
        <v>2</v>
      </c>
      <c r="G117" s="49">
        <f>D117/30000+1</f>
        <v>1.0551333333333333</v>
      </c>
      <c r="H117" s="46" t="s">
        <v>233</v>
      </c>
      <c r="I117" s="106"/>
      <c r="J117" s="131">
        <f>G117*30</f>
        <v>31.653999999999996</v>
      </c>
      <c r="K117" s="56" t="s">
        <v>199</v>
      </c>
      <c r="L117" s="55"/>
      <c r="M117" s="55"/>
      <c r="N117" s="55"/>
      <c r="O117" s="55"/>
      <c r="P117" s="55"/>
      <c r="Q117" s="55"/>
      <c r="R117" s="55"/>
      <c r="S117" s="55"/>
      <c r="T117" s="55"/>
      <c r="U117" s="55"/>
    </row>
    <row r="118" spans="1:21" s="55" customFormat="1" x14ac:dyDescent="0.2">
      <c r="A118" s="114">
        <f>J117</f>
        <v>31.653999999999996</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4962</v>
      </c>
      <c r="E119" s="63" t="s">
        <v>5</v>
      </c>
      <c r="F119" s="134" t="s">
        <v>2</v>
      </c>
      <c r="G119" s="124">
        <f>30*0.04*D119/1000</f>
        <v>5.9543999999999997</v>
      </c>
      <c r="H119" s="52" t="s">
        <v>229</v>
      </c>
      <c r="I119" s="56"/>
      <c r="J119" s="95"/>
      <c r="K119" s="56"/>
      <c r="N119" s="98"/>
      <c r="O119" s="98"/>
      <c r="P119" s="98"/>
      <c r="Q119" s="98"/>
      <c r="R119" s="98"/>
      <c r="S119" s="98"/>
      <c r="T119" s="98"/>
      <c r="U119" s="98"/>
    </row>
    <row r="120" spans="1:21" s="55" customFormat="1" x14ac:dyDescent="0.2">
      <c r="A120" s="114">
        <f>G119</f>
        <v>5.9543999999999997</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4.6518750000000004</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13.955625</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0</v>
      </c>
      <c r="E126" s="133" t="s">
        <v>207</v>
      </c>
      <c r="F126" s="134" t="s">
        <v>2</v>
      </c>
      <c r="G126" s="49">
        <f>D126/10000+2</f>
        <v>2</v>
      </c>
      <c r="H126" s="46" t="s">
        <v>241</v>
      </c>
      <c r="I126" s="106"/>
      <c r="J126" s="131">
        <f>G126*20</f>
        <v>40</v>
      </c>
      <c r="K126" s="56" t="s">
        <v>199</v>
      </c>
      <c r="L126" s="55"/>
      <c r="M126" s="55"/>
      <c r="N126" s="55"/>
      <c r="O126" s="55"/>
      <c r="P126" s="55"/>
      <c r="Q126" s="55"/>
      <c r="R126" s="55"/>
      <c r="S126" s="55"/>
      <c r="T126" s="55"/>
      <c r="U126" s="55"/>
    </row>
    <row r="127" spans="1:21" s="98" customFormat="1" x14ac:dyDescent="0.2">
      <c r="A127" s="140"/>
      <c r="B127" s="139"/>
      <c r="C127" s="46"/>
      <c r="D127" s="48">
        <f>H4</f>
        <v>75</v>
      </c>
      <c r="E127" s="133" t="s">
        <v>5</v>
      </c>
      <c r="F127" s="134" t="s">
        <v>2</v>
      </c>
      <c r="G127" s="49">
        <f>D127/2500</f>
        <v>0.03</v>
      </c>
      <c r="H127" s="46" t="s">
        <v>242</v>
      </c>
      <c r="I127" s="106"/>
      <c r="J127" s="131">
        <f>G127*10</f>
        <v>0.3</v>
      </c>
      <c r="K127" s="56" t="s">
        <v>199</v>
      </c>
      <c r="L127" s="55"/>
      <c r="M127" s="55"/>
    </row>
    <row r="128" spans="1:21" s="55" customFormat="1" x14ac:dyDescent="0.2">
      <c r="A128" s="114">
        <f>J126+J127</f>
        <v>40.299999999999997</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7.03125E-2</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0.2109375</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1910</v>
      </c>
      <c r="E134" s="133" t="s">
        <v>207</v>
      </c>
      <c r="F134" s="134" t="s">
        <v>2</v>
      </c>
      <c r="G134" s="49">
        <f>D134/10000+2</f>
        <v>2.1909999999999998</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1910</v>
      </c>
      <c r="E138" s="133" t="s">
        <v>247</v>
      </c>
      <c r="F138" s="134" t="s">
        <v>2</v>
      </c>
      <c r="G138" s="49">
        <f>D138/5000+2</f>
        <v>2.3820000000000001</v>
      </c>
      <c r="H138" s="46" t="s">
        <v>242</v>
      </c>
      <c r="I138" s="106"/>
      <c r="J138" s="131">
        <f>G138*30</f>
        <v>71.460000000000008</v>
      </c>
      <c r="K138" s="56" t="s">
        <v>199</v>
      </c>
      <c r="L138" s="55"/>
      <c r="M138" s="55"/>
      <c r="N138" s="55"/>
      <c r="O138" s="55"/>
      <c r="P138" s="55"/>
      <c r="Q138" s="55"/>
      <c r="R138" s="55"/>
      <c r="S138" s="55"/>
      <c r="T138" s="55"/>
      <c r="U138" s="55"/>
    </row>
    <row r="139" spans="1:21" s="98" customFormat="1" x14ac:dyDescent="0.2">
      <c r="B139" s="140" t="s">
        <v>249</v>
      </c>
      <c r="C139" s="46"/>
      <c r="D139" s="48">
        <f>G4+H4</f>
        <v>75</v>
      </c>
      <c r="E139" s="133" t="s">
        <v>5</v>
      </c>
      <c r="F139" s="134" t="s">
        <v>2</v>
      </c>
      <c r="G139" s="49">
        <f>D139/5000+2</f>
        <v>2.0150000000000001</v>
      </c>
      <c r="H139" s="46" t="s">
        <v>242</v>
      </c>
      <c r="I139" s="106"/>
      <c r="J139" s="131">
        <f>G139*10</f>
        <v>20.150000000000002</v>
      </c>
      <c r="K139" s="56" t="s">
        <v>199</v>
      </c>
      <c r="L139" s="55"/>
      <c r="M139" s="55"/>
      <c r="N139" s="55"/>
      <c r="O139" s="55"/>
      <c r="P139" s="55"/>
      <c r="Q139" s="55"/>
      <c r="R139" s="55"/>
      <c r="S139" s="55"/>
      <c r="T139" s="55"/>
      <c r="U139" s="55"/>
    </row>
    <row r="140" spans="1:21" s="55" customFormat="1" x14ac:dyDescent="0.2">
      <c r="A140" s="114">
        <f>J138+J139</f>
        <v>91.610000000000014</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0</v>
      </c>
      <c r="E143" s="50" t="s">
        <v>251</v>
      </c>
      <c r="F143" s="50" t="s">
        <v>2</v>
      </c>
      <c r="G143" s="49">
        <f>B143*D143*1.5/100</f>
        <v>0</v>
      </c>
      <c r="H143" s="46" t="s">
        <v>252</v>
      </c>
      <c r="I143" s="106"/>
      <c r="J143" s="131">
        <f>G143*5</f>
        <v>0</v>
      </c>
      <c r="K143" s="56" t="s">
        <v>199</v>
      </c>
    </row>
    <row r="144" spans="1:21" s="55" customFormat="1" x14ac:dyDescent="0.2">
      <c r="A144" s="44">
        <f>J143</f>
        <v>0</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9.5500000000000007</v>
      </c>
      <c r="E147" s="50" t="s">
        <v>256</v>
      </c>
      <c r="F147" s="142" t="s">
        <v>2</v>
      </c>
      <c r="G147" s="135">
        <f>D147/10</f>
        <v>0.95500000000000007</v>
      </c>
      <c r="H147" s="52" t="s">
        <v>199</v>
      </c>
      <c r="I147" s="52"/>
      <c r="J147" s="56"/>
      <c r="K147" s="56"/>
    </row>
    <row r="148" spans="1:12" s="55" customFormat="1" x14ac:dyDescent="0.2">
      <c r="A148" s="44">
        <f>G147</f>
        <v>0.95500000000000007</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9.5500000000000007</v>
      </c>
      <c r="E151" s="50" t="s">
        <v>257</v>
      </c>
      <c r="F151" s="142" t="s">
        <v>2</v>
      </c>
      <c r="G151" s="135">
        <f>D151/20</f>
        <v>0.47750000000000004</v>
      </c>
      <c r="H151" s="52" t="s">
        <v>199</v>
      </c>
      <c r="I151" s="52"/>
      <c r="J151" s="56"/>
      <c r="K151" s="56"/>
    </row>
    <row r="152" spans="1:12" s="55" customFormat="1" x14ac:dyDescent="0.2">
      <c r="A152" s="44">
        <f>G151</f>
        <v>0.47750000000000004</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row r="176" spans="1:13" s="3" customFormat="1" x14ac:dyDescent="0.2"/>
    <row r="177" spans="1:11" s="3" customFormat="1" x14ac:dyDescent="0.2"/>
    <row r="178" spans="1:11" s="3" customFormat="1" x14ac:dyDescent="0.2">
      <c r="A178" s="6"/>
      <c r="B178" s="6"/>
      <c r="C178" s="6"/>
      <c r="D178" s="8"/>
      <c r="F178" s="6"/>
      <c r="G178" s="6"/>
      <c r="H178" s="6"/>
      <c r="I178" s="6"/>
      <c r="J178" s="6"/>
      <c r="K178" s="6"/>
    </row>
    <row r="179" spans="1:11" s="3" customFormat="1" x14ac:dyDescent="0.2">
      <c r="A179" s="6"/>
      <c r="B179" s="6"/>
      <c r="C179" s="6"/>
      <c r="D179" s="8"/>
      <c r="E179" s="6"/>
      <c r="F179" s="6"/>
      <c r="G179" s="6"/>
      <c r="H179" s="6"/>
      <c r="I179" s="6"/>
      <c r="J179" s="6"/>
      <c r="K179" s="6"/>
    </row>
    <row r="180" spans="1:11" s="3" customFormat="1" x14ac:dyDescent="0.2">
      <c r="A180" s="6"/>
      <c r="B180" s="6"/>
      <c r="C180" s="6"/>
      <c r="D180" s="8"/>
      <c r="E180" s="6"/>
      <c r="F180" s="6"/>
      <c r="G180" s="6"/>
      <c r="H180" s="6"/>
      <c r="I180" s="6"/>
      <c r="J180" s="6"/>
      <c r="K180" s="6"/>
    </row>
    <row r="181" spans="1:11" s="3" customFormat="1" x14ac:dyDescent="0.2">
      <c r="A181" s="6"/>
      <c r="B181" s="6"/>
      <c r="C181" s="6"/>
      <c r="D181" s="8"/>
      <c r="E181" s="6"/>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E188" s="6"/>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3" s="3" customFormat="1" x14ac:dyDescent="0.2">
      <c r="A193" s="6"/>
      <c r="B193" s="6"/>
      <c r="C193" s="6"/>
      <c r="D193" s="8"/>
      <c r="E193" s="6"/>
      <c r="F193" s="6"/>
      <c r="G193" s="6"/>
      <c r="H193" s="6"/>
      <c r="I193" s="6"/>
      <c r="J193" s="6"/>
      <c r="K193" s="6"/>
    </row>
    <row r="194" spans="1:13" s="3" customFormat="1" x14ac:dyDescent="0.2">
      <c r="A194" s="6"/>
      <c r="B194" s="6"/>
      <c r="C194" s="6"/>
      <c r="D194" s="8"/>
      <c r="E194" s="6"/>
      <c r="F194" s="6"/>
      <c r="G194" s="6"/>
      <c r="H194" s="6"/>
      <c r="I194" s="6"/>
      <c r="J194" s="6"/>
      <c r="K194" s="6"/>
    </row>
    <row r="195" spans="1:13" s="3" customFormat="1" x14ac:dyDescent="0.2">
      <c r="A195" s="6"/>
      <c r="B195" s="6"/>
      <c r="C195" s="6"/>
      <c r="D195" s="8"/>
      <c r="E195" s="6"/>
      <c r="F195" s="6"/>
      <c r="G195" s="6"/>
      <c r="H195" s="6"/>
      <c r="I195" s="6"/>
      <c r="J195" s="6"/>
      <c r="K195" s="6"/>
    </row>
    <row r="196" spans="1:13" s="3" customFormat="1" x14ac:dyDescent="0.2">
      <c r="A196" s="6"/>
      <c r="B196" s="6"/>
      <c r="C196" s="6"/>
      <c r="D196" s="8"/>
      <c r="E196" s="6"/>
      <c r="F196" s="6"/>
      <c r="G196" s="6"/>
      <c r="H196" s="6"/>
      <c r="I196" s="6"/>
      <c r="J196" s="6"/>
      <c r="K196" s="6"/>
    </row>
    <row r="197" spans="1:13" s="3" customFormat="1" x14ac:dyDescent="0.2">
      <c r="A197" s="6"/>
      <c r="B197" s="6"/>
      <c r="C197" s="6"/>
      <c r="D197" s="8"/>
      <c r="E197" s="6"/>
      <c r="F197" s="6"/>
      <c r="G197" s="6"/>
      <c r="H197" s="6"/>
      <c r="I197" s="6"/>
      <c r="J197" s="6"/>
      <c r="K197" s="6"/>
    </row>
    <row r="198" spans="1:13" s="3" customFormat="1" x14ac:dyDescent="0.2">
      <c r="A198" s="6"/>
      <c r="B198" s="6"/>
      <c r="C198" s="6"/>
      <c r="D198" s="8"/>
      <c r="E198" s="6"/>
      <c r="F198" s="6"/>
      <c r="G198" s="6"/>
      <c r="H198" s="6"/>
      <c r="I198" s="6"/>
      <c r="J198" s="6"/>
      <c r="K198" s="6"/>
    </row>
    <row r="199" spans="1:13" s="3" customFormat="1" x14ac:dyDescent="0.2">
      <c r="A199" s="6"/>
      <c r="B199" s="6"/>
      <c r="C199" s="6"/>
      <c r="D199" s="8"/>
      <c r="E199" s="6"/>
      <c r="F199" s="6"/>
      <c r="G199" s="6"/>
      <c r="H199" s="6"/>
      <c r="I199" s="6"/>
      <c r="J199" s="6"/>
      <c r="K199" s="6"/>
    </row>
    <row r="200" spans="1:13" s="3" customFormat="1" x14ac:dyDescent="0.2">
      <c r="A200" s="6"/>
      <c r="B200" s="6"/>
      <c r="C200" s="6"/>
      <c r="D200" s="8"/>
      <c r="E200" s="6"/>
      <c r="F200" s="6"/>
      <c r="G200" s="6"/>
      <c r="H200" s="6"/>
      <c r="I200" s="6"/>
      <c r="J200" s="6"/>
      <c r="K200" s="6"/>
    </row>
    <row r="201" spans="1:13" s="3" customFormat="1" x14ac:dyDescent="0.2">
      <c r="A201" s="6"/>
      <c r="B201" s="6"/>
      <c r="C201" s="6"/>
      <c r="D201" s="8"/>
      <c r="E201" s="6"/>
      <c r="F201" s="6"/>
      <c r="G201" s="6"/>
      <c r="H201" s="6"/>
      <c r="I201" s="6"/>
      <c r="J201" s="6"/>
      <c r="K201" s="6"/>
    </row>
    <row r="202" spans="1:13" s="3" customFormat="1" x14ac:dyDescent="0.2">
      <c r="A202" s="6"/>
      <c r="B202" s="6"/>
      <c r="C202" s="6"/>
      <c r="D202" s="8"/>
      <c r="E202" s="6"/>
      <c r="F202" s="6"/>
      <c r="G202" s="6"/>
      <c r="H202" s="6"/>
      <c r="I202" s="6"/>
      <c r="J202" s="6"/>
      <c r="K202" s="6"/>
    </row>
    <row r="203" spans="1:13" s="3" customFormat="1" x14ac:dyDescent="0.2">
      <c r="A203" s="6"/>
      <c r="B203" s="6"/>
      <c r="C203" s="6"/>
      <c r="D203" s="8"/>
      <c r="E203" s="6"/>
      <c r="F203" s="6"/>
      <c r="G203" s="6"/>
      <c r="H203" s="6"/>
      <c r="I203" s="6"/>
      <c r="J203" s="6"/>
      <c r="K203" s="6"/>
    </row>
    <row r="204" spans="1:13" s="3" customFormat="1" x14ac:dyDescent="0.2">
      <c r="A204" s="6"/>
      <c r="B204" s="6"/>
      <c r="C204" s="6"/>
      <c r="D204" s="8"/>
      <c r="E204" s="6"/>
      <c r="F204" s="6"/>
      <c r="G204" s="6"/>
      <c r="H204" s="6"/>
      <c r="I204" s="6"/>
      <c r="J204" s="6"/>
      <c r="K204" s="6"/>
    </row>
    <row r="205" spans="1:13" s="3" customFormat="1" x14ac:dyDescent="0.2">
      <c r="A205" s="6"/>
      <c r="B205" s="6"/>
      <c r="C205" s="6"/>
      <c r="D205" s="8"/>
      <c r="E205" s="6"/>
      <c r="F205" s="6"/>
      <c r="G205" s="6"/>
      <c r="H205" s="6"/>
      <c r="I205" s="6"/>
      <c r="J205" s="6"/>
      <c r="K205" s="6"/>
    </row>
    <row r="206" spans="1:13" s="3" customFormat="1" x14ac:dyDescent="0.2">
      <c r="A206" s="6"/>
      <c r="B206" s="6"/>
      <c r="C206" s="6"/>
      <c r="D206" s="8"/>
      <c r="E206" s="6"/>
      <c r="F206" s="6"/>
      <c r="G206" s="6"/>
      <c r="H206" s="6"/>
      <c r="I206" s="6"/>
      <c r="J206" s="6"/>
      <c r="K206" s="6"/>
    </row>
    <row r="207" spans="1:13" s="3" customFormat="1" x14ac:dyDescent="0.2">
      <c r="A207" s="6"/>
      <c r="B207" s="6"/>
      <c r="C207" s="6"/>
      <c r="D207" s="8"/>
      <c r="E207" s="6"/>
      <c r="F207" s="6"/>
      <c r="G207" s="6"/>
      <c r="H207" s="6"/>
      <c r="I207" s="6"/>
      <c r="J207" s="6"/>
      <c r="K207" s="6"/>
      <c r="M207" s="2"/>
    </row>
    <row r="208" spans="1:13" s="3" customFormat="1" x14ac:dyDescent="0.2">
      <c r="A208" s="6"/>
      <c r="B208" s="6"/>
      <c r="C208" s="6"/>
      <c r="D208" s="8"/>
      <c r="E208" s="6"/>
      <c r="F208" s="6"/>
      <c r="G208" s="6"/>
      <c r="H208" s="6"/>
      <c r="I208" s="6"/>
      <c r="J208" s="6"/>
      <c r="K208" s="6"/>
    </row>
    <row r="209" spans="1:13" s="3" customFormat="1" x14ac:dyDescent="0.2">
      <c r="A209" s="6"/>
      <c r="B209" s="6"/>
      <c r="C209" s="6"/>
      <c r="D209" s="8"/>
      <c r="E209" s="6"/>
      <c r="F209" s="6"/>
      <c r="G209" s="6"/>
      <c r="H209" s="6"/>
      <c r="I209" s="6"/>
      <c r="J209" s="6"/>
      <c r="K209" s="6"/>
    </row>
    <row r="210" spans="1:13" s="3" customFormat="1" x14ac:dyDescent="0.2">
      <c r="A210" s="6"/>
      <c r="B210" s="6"/>
      <c r="C210" s="6"/>
      <c r="D210" s="8"/>
      <c r="E210" s="6"/>
      <c r="F210" s="6"/>
      <c r="G210" s="6"/>
      <c r="H210" s="6"/>
      <c r="I210" s="6"/>
      <c r="J210" s="6"/>
      <c r="K210" s="6"/>
    </row>
    <row r="211" spans="1:13" s="3" customFormat="1" x14ac:dyDescent="0.2">
      <c r="A211" s="6"/>
      <c r="B211" s="6"/>
      <c r="C211" s="6"/>
      <c r="D211" s="8"/>
      <c r="E211" s="6"/>
      <c r="F211" s="6"/>
      <c r="G211" s="6"/>
      <c r="H211" s="6"/>
      <c r="I211" s="6"/>
      <c r="J211" s="6"/>
      <c r="K211" s="6"/>
      <c r="L211" s="2"/>
    </row>
    <row r="212" spans="1:13" s="3" customFormat="1" x14ac:dyDescent="0.2">
      <c r="A212" s="6"/>
      <c r="B212" s="6"/>
      <c r="C212" s="6"/>
      <c r="D212" s="8"/>
      <c r="E212" s="6"/>
      <c r="F212" s="6"/>
      <c r="G212" s="6"/>
      <c r="H212" s="6"/>
      <c r="I212" s="6"/>
      <c r="J212" s="6"/>
      <c r="K212" s="6"/>
    </row>
    <row r="213" spans="1:13" s="3" customFormat="1" x14ac:dyDescent="0.2">
      <c r="A213" s="6"/>
      <c r="B213" s="6"/>
      <c r="C213" s="6"/>
      <c r="D213" s="8"/>
      <c r="E213" s="6"/>
      <c r="F213" s="6"/>
      <c r="G213" s="6"/>
      <c r="H213" s="6"/>
      <c r="I213" s="6"/>
      <c r="J213" s="6"/>
      <c r="K213" s="6"/>
    </row>
    <row r="214" spans="1:13" s="3" customFormat="1" x14ac:dyDescent="0.2">
      <c r="A214" s="6"/>
      <c r="B214" s="6"/>
      <c r="C214" s="6"/>
      <c r="D214" s="8"/>
      <c r="E214" s="6"/>
      <c r="F214" s="6"/>
      <c r="G214" s="6"/>
      <c r="H214" s="6"/>
      <c r="I214" s="6"/>
      <c r="J214" s="6"/>
      <c r="K214" s="6"/>
    </row>
    <row r="215" spans="1:13" s="3" customFormat="1" x14ac:dyDescent="0.2">
      <c r="A215" s="6"/>
      <c r="B215" s="6"/>
      <c r="C215" s="6"/>
      <c r="D215" s="8"/>
      <c r="E215" s="6"/>
      <c r="F215" s="6"/>
      <c r="G215" s="6"/>
      <c r="H215" s="6"/>
      <c r="I215" s="6"/>
      <c r="J215" s="6"/>
      <c r="K215" s="6"/>
      <c r="M215" s="6"/>
    </row>
    <row r="216" spans="1:13" s="3" customFormat="1" x14ac:dyDescent="0.2">
      <c r="A216" s="6"/>
      <c r="B216" s="6"/>
      <c r="C216" s="6"/>
      <c r="D216" s="8"/>
      <c r="E216" s="6"/>
      <c r="F216" s="6"/>
      <c r="G216" s="6"/>
      <c r="H216" s="6"/>
      <c r="I216" s="6"/>
      <c r="J216" s="6"/>
      <c r="K216" s="6"/>
      <c r="M216" s="6"/>
    </row>
    <row r="217" spans="1:13" s="3" customFormat="1" x14ac:dyDescent="0.2">
      <c r="A217" s="6"/>
      <c r="B217" s="6"/>
      <c r="C217" s="6"/>
      <c r="D217" s="8"/>
      <c r="E217" s="6"/>
      <c r="F217" s="6"/>
      <c r="G217" s="6"/>
      <c r="H217" s="6"/>
      <c r="I217" s="6"/>
      <c r="J217" s="6"/>
      <c r="K217" s="6"/>
      <c r="M217" s="6"/>
    </row>
    <row r="218" spans="1:13" s="3" customFormat="1" x14ac:dyDescent="0.2">
      <c r="A218" s="6"/>
      <c r="B218" s="6"/>
      <c r="C218" s="6"/>
      <c r="D218" s="8"/>
      <c r="E218" s="6"/>
      <c r="F218" s="6"/>
      <c r="G218" s="6"/>
      <c r="H218" s="6"/>
      <c r="I218" s="6"/>
      <c r="J218" s="6"/>
      <c r="K218" s="6"/>
      <c r="M218" s="6"/>
    </row>
    <row r="219" spans="1:13" s="3" customFormat="1" x14ac:dyDescent="0.2">
      <c r="A219" s="6"/>
      <c r="B219" s="6"/>
      <c r="C219" s="6"/>
      <c r="D219" s="8"/>
      <c r="E219" s="6"/>
      <c r="F219" s="6"/>
      <c r="G219" s="6"/>
      <c r="H219" s="6"/>
      <c r="I219" s="6"/>
      <c r="J219" s="6"/>
      <c r="K219" s="6"/>
      <c r="L219" s="6"/>
      <c r="M219" s="6"/>
    </row>
    <row r="220" spans="1:13" s="3" customFormat="1" x14ac:dyDescent="0.2">
      <c r="A220" s="6"/>
      <c r="B220" s="6"/>
      <c r="C220" s="6"/>
      <c r="D220" s="8"/>
      <c r="E220" s="6"/>
      <c r="F220" s="6"/>
      <c r="G220" s="6"/>
      <c r="H220" s="6"/>
      <c r="I220" s="6"/>
      <c r="J220" s="6"/>
      <c r="K220" s="6"/>
      <c r="L220" s="6"/>
      <c r="M220" s="6"/>
    </row>
    <row r="221" spans="1:13" s="3" customFormat="1" x14ac:dyDescent="0.2">
      <c r="A221" s="6"/>
      <c r="B221" s="6"/>
      <c r="C221" s="6"/>
      <c r="D221" s="8"/>
      <c r="E221" s="6"/>
      <c r="F221" s="6"/>
      <c r="G221" s="6"/>
      <c r="H221" s="6"/>
      <c r="I221" s="6"/>
      <c r="J221" s="6"/>
      <c r="K221" s="6"/>
      <c r="L221" s="6"/>
      <c r="M221" s="6"/>
    </row>
    <row r="222" spans="1:13" s="2" customFormat="1" x14ac:dyDescent="0.2">
      <c r="A222" s="6"/>
      <c r="B222" s="6"/>
      <c r="C222" s="6"/>
      <c r="D222" s="8"/>
      <c r="E222" s="6"/>
      <c r="F222" s="6"/>
      <c r="G222" s="6"/>
      <c r="H222" s="6"/>
      <c r="I222" s="6"/>
      <c r="J222" s="6"/>
      <c r="K222" s="6"/>
      <c r="L222" s="6"/>
      <c r="M222" s="6"/>
    </row>
    <row r="223" spans="1:13" s="3" customFormat="1" x14ac:dyDescent="0.2">
      <c r="A223" s="6"/>
      <c r="B223" s="6"/>
      <c r="C223" s="6"/>
      <c r="D223" s="8"/>
      <c r="E223" s="6"/>
      <c r="F223" s="6"/>
      <c r="G223" s="6"/>
      <c r="H223" s="6"/>
      <c r="I223" s="6"/>
      <c r="J223" s="6"/>
      <c r="K223" s="6"/>
      <c r="L223" s="6"/>
      <c r="M223" s="6"/>
    </row>
    <row r="224" spans="1:13" s="3" customFormat="1" x14ac:dyDescent="0.2">
      <c r="A224" s="6"/>
      <c r="B224" s="6"/>
      <c r="C224" s="6"/>
      <c r="D224" s="8"/>
      <c r="E224" s="6"/>
      <c r="F224" s="6"/>
      <c r="G224" s="6"/>
      <c r="H224" s="6"/>
      <c r="I224" s="6"/>
      <c r="J224" s="6"/>
      <c r="K224" s="6"/>
      <c r="L224" s="6"/>
      <c r="M224" s="6"/>
    </row>
    <row r="225" spans="1:13" s="3" customFormat="1" x14ac:dyDescent="0.2">
      <c r="A225" s="6"/>
      <c r="B225" s="6"/>
      <c r="C225" s="6"/>
      <c r="D225" s="8"/>
      <c r="E225" s="6"/>
      <c r="F225" s="6"/>
      <c r="G225" s="6"/>
      <c r="H225" s="6"/>
      <c r="I225" s="6"/>
      <c r="J225" s="6"/>
      <c r="K225" s="6"/>
      <c r="L225" s="6"/>
      <c r="M225" s="6"/>
    </row>
    <row r="226" spans="1:13" s="3" customFormat="1" x14ac:dyDescent="0.2">
      <c r="A226" s="6"/>
      <c r="B226" s="6"/>
      <c r="C226" s="6"/>
      <c r="D226" s="8"/>
      <c r="E226" s="6"/>
      <c r="F226" s="6"/>
      <c r="G226" s="6"/>
      <c r="H226" s="6"/>
      <c r="I226" s="6"/>
      <c r="J226" s="6"/>
      <c r="K226" s="6"/>
      <c r="L226" s="6"/>
      <c r="M226" s="6"/>
    </row>
    <row r="227" spans="1:13" s="3" customFormat="1" x14ac:dyDescent="0.2">
      <c r="A227" s="6"/>
      <c r="B227" s="6"/>
      <c r="C227" s="6"/>
      <c r="D227" s="8"/>
      <c r="E227" s="6"/>
      <c r="F227" s="6"/>
      <c r="G227" s="6"/>
      <c r="H227" s="6"/>
      <c r="I227" s="6"/>
      <c r="J227" s="6"/>
      <c r="K227" s="6"/>
      <c r="L227" s="6"/>
      <c r="M227" s="6"/>
    </row>
    <row r="228" spans="1:13" s="3" customFormat="1" x14ac:dyDescent="0.2">
      <c r="A228" s="6"/>
      <c r="B228" s="6"/>
      <c r="C228" s="6"/>
      <c r="D228" s="8"/>
      <c r="E228" s="6"/>
      <c r="F228" s="6"/>
      <c r="G228" s="6"/>
      <c r="H228" s="6"/>
      <c r="I228" s="6"/>
      <c r="J228" s="6"/>
      <c r="K228" s="6"/>
      <c r="L228" s="6"/>
      <c r="M228" s="6"/>
    </row>
    <row r="229" spans="1:13" s="3" customFormat="1" x14ac:dyDescent="0.2">
      <c r="A229" s="6"/>
      <c r="B229" s="6"/>
      <c r="C229" s="6"/>
      <c r="D229" s="8"/>
      <c r="E229" s="6"/>
      <c r="F229" s="6"/>
      <c r="G229" s="6"/>
      <c r="H229" s="6"/>
      <c r="I229" s="6"/>
      <c r="J229" s="6"/>
      <c r="K229" s="6"/>
      <c r="L229" s="6"/>
      <c r="M229"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1"/>
  <sheetViews>
    <sheetView zoomScaleSheetLayoutView="100" workbookViewId="0">
      <selection activeCell="O150" sqref="O150"/>
    </sheetView>
  </sheetViews>
  <sheetFormatPr defaultColWidth="9.21875" defaultRowHeight="10.199999999999999" x14ac:dyDescent="0.2"/>
  <cols>
    <col min="1" max="1" width="9.109375" style="6" customWidth="1"/>
    <col min="2" max="2" width="6.44140625" style="6" customWidth="1"/>
    <col min="3" max="3" width="1.77734375" style="6" customWidth="1"/>
    <col min="4" max="4" width="11.21875" style="8" customWidth="1"/>
    <col min="5" max="5" width="7.21875" style="6" customWidth="1"/>
    <col min="6" max="6" width="2.21875" style="6" customWidth="1"/>
    <col min="7" max="7" width="12.21875" style="6" customWidth="1"/>
    <col min="8" max="8" width="9.21875" style="6"/>
    <col min="9" max="9" width="3.109375"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111</v>
      </c>
      <c r="K1" s="172"/>
      <c r="L1" s="173"/>
    </row>
    <row r="2" spans="1:21" ht="12.75" customHeight="1" x14ac:dyDescent="0.25">
      <c r="A2" s="7"/>
      <c r="B2" s="7"/>
      <c r="C2" s="7"/>
      <c r="D2" s="7"/>
      <c r="E2" s="7"/>
      <c r="F2" s="7"/>
      <c r="G2" s="7"/>
      <c r="H2" s="7"/>
      <c r="I2" s="7"/>
      <c r="J2" s="171" t="s">
        <v>128</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cestah'!C13</f>
        <v>5425</v>
      </c>
      <c r="C4" s="153"/>
      <c r="D4" s="152">
        <f>'Podatki o cestah'!E13</f>
        <v>2879</v>
      </c>
      <c r="E4" s="152">
        <f>'Podatki o cestah'!F13</f>
        <v>2546</v>
      </c>
      <c r="F4" s="153"/>
      <c r="G4" s="152">
        <f>'Podatki o cestah'!G13</f>
        <v>0</v>
      </c>
      <c r="H4" s="154">
        <f>'Podatki o cestah'!H13</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5425</v>
      </c>
      <c r="E7" s="56" t="s">
        <v>0</v>
      </c>
      <c r="F7" s="58" t="s">
        <v>2</v>
      </c>
      <c r="G7" s="56">
        <f>A7*D7/1000</f>
        <v>65.099999999999994</v>
      </c>
      <c r="H7" s="56" t="s">
        <v>155</v>
      </c>
      <c r="L7" s="113"/>
    </row>
    <row r="8" spans="1:21" s="56" customFormat="1" ht="12" x14ac:dyDescent="0.25">
      <c r="A8" s="56">
        <f>G7</f>
        <v>65.099999999999994</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2879</v>
      </c>
      <c r="E11" s="56" t="s">
        <v>176</v>
      </c>
      <c r="F11" s="58" t="s">
        <v>2</v>
      </c>
      <c r="G11" s="91">
        <f>D11*3</f>
        <v>8637</v>
      </c>
      <c r="H11" s="91" t="s">
        <v>5</v>
      </c>
      <c r="K11" s="57"/>
    </row>
    <row r="12" spans="1:21" s="56" customFormat="1" x14ac:dyDescent="0.2">
      <c r="A12" s="57">
        <f>G11+K11</f>
        <v>8637</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0</v>
      </c>
      <c r="E15" s="56" t="s">
        <v>175</v>
      </c>
      <c r="F15" s="56" t="s">
        <v>1</v>
      </c>
      <c r="G15" s="91">
        <f>D15*1.4</f>
        <v>0</v>
      </c>
      <c r="H15" s="91" t="s">
        <v>5</v>
      </c>
      <c r="K15" s="58"/>
    </row>
    <row r="16" spans="1:21" s="56" customFormat="1" x14ac:dyDescent="0.2">
      <c r="A16" s="60">
        <f>G15</f>
        <v>0</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8637</v>
      </c>
      <c r="E19" s="56" t="s">
        <v>5</v>
      </c>
      <c r="F19" s="58" t="s">
        <v>2</v>
      </c>
      <c r="G19" s="56">
        <f>B19*D19</f>
        <v>86.37</v>
      </c>
      <c r="H19" s="56" t="s">
        <v>5</v>
      </c>
      <c r="K19" s="58"/>
      <c r="M19" s="98"/>
      <c r="N19" s="98"/>
      <c r="O19" s="98"/>
      <c r="P19" s="98"/>
      <c r="Q19" s="98"/>
      <c r="R19" s="98"/>
      <c r="S19" s="98"/>
      <c r="T19" s="98"/>
      <c r="U19" s="98"/>
    </row>
    <row r="20" spans="1:21" s="56" customFormat="1" x14ac:dyDescent="0.2">
      <c r="A20" s="56">
        <f>G19</f>
        <v>86.37</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5.4249999999999998</v>
      </c>
      <c r="E23" s="56" t="s">
        <v>155</v>
      </c>
      <c r="F23" s="58" t="s">
        <v>2</v>
      </c>
      <c r="G23" s="60">
        <f>B23*D23</f>
        <v>1.35625</v>
      </c>
      <c r="H23" s="56" t="s">
        <v>5</v>
      </c>
      <c r="I23" s="56"/>
      <c r="J23" s="56"/>
      <c r="K23" s="56"/>
    </row>
    <row r="24" spans="1:21" s="98" customFormat="1" x14ac:dyDescent="0.2">
      <c r="A24" s="67">
        <f>G23</f>
        <v>1.35625</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5.4249999999999998</v>
      </c>
      <c r="E27" s="56" t="s">
        <v>155</v>
      </c>
      <c r="F27" s="58" t="s">
        <v>2</v>
      </c>
      <c r="G27" s="60">
        <f>B27*D27</f>
        <v>5.4249999999999998</v>
      </c>
      <c r="H27" s="56" t="s">
        <v>5</v>
      </c>
      <c r="I27" s="56"/>
      <c r="J27" s="56"/>
      <c r="K27" s="56"/>
      <c r="L27" s="56"/>
    </row>
    <row r="28" spans="1:21" s="98" customFormat="1" x14ac:dyDescent="0.2">
      <c r="A28" s="111">
        <f>G27</f>
        <v>5.4249999999999998</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2879</v>
      </c>
      <c r="E31" s="56" t="s">
        <v>155</v>
      </c>
      <c r="F31" s="58" t="s">
        <v>2</v>
      </c>
      <c r="G31" s="60">
        <f>B31*D31</f>
        <v>28.79</v>
      </c>
      <c r="H31" s="56" t="s">
        <v>0</v>
      </c>
      <c r="I31" s="56"/>
      <c r="J31" s="56"/>
      <c r="K31" s="56"/>
      <c r="L31" s="56"/>
    </row>
    <row r="32" spans="1:21" s="98" customFormat="1" x14ac:dyDescent="0.2">
      <c r="A32" s="111">
        <f>G31</f>
        <v>28.79</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2546</v>
      </c>
      <c r="E35" s="56" t="s">
        <v>177</v>
      </c>
      <c r="F35" s="58" t="s">
        <v>2</v>
      </c>
      <c r="G35" s="84">
        <f>B35*D35*3.5</f>
        <v>891.10000000000014</v>
      </c>
      <c r="H35" s="63" t="s">
        <v>5</v>
      </c>
      <c r="I35" s="56"/>
      <c r="J35" s="66"/>
      <c r="K35" s="56"/>
      <c r="M35" s="55"/>
    </row>
    <row r="36" spans="1:13" s="98" customFormat="1" x14ac:dyDescent="0.2">
      <c r="A36" s="60">
        <f>G35</f>
        <v>891.10000000000014</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2546</v>
      </c>
      <c r="E39" s="56" t="s">
        <v>177</v>
      </c>
      <c r="F39" s="58" t="s">
        <v>2</v>
      </c>
      <c r="G39" s="84">
        <f>B39*D39*3.5</f>
        <v>445.55000000000007</v>
      </c>
      <c r="H39" s="63" t="s">
        <v>5</v>
      </c>
      <c r="I39" s="56"/>
      <c r="J39" s="66"/>
      <c r="K39" s="56"/>
      <c r="M39" s="55"/>
    </row>
    <row r="40" spans="1:13" s="98" customFormat="1" x14ac:dyDescent="0.2">
      <c r="A40" s="60">
        <f>G39</f>
        <v>445.55000000000007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2546</v>
      </c>
      <c r="E43" s="56" t="s">
        <v>177</v>
      </c>
      <c r="F43" s="58" t="s">
        <v>2</v>
      </c>
      <c r="G43" s="84">
        <f>B43*D43*3.5</f>
        <v>89.11</v>
      </c>
      <c r="H43" s="63" t="s">
        <v>5</v>
      </c>
      <c r="I43" s="56"/>
      <c r="J43" s="66"/>
      <c r="K43" s="56"/>
      <c r="M43" s="55"/>
    </row>
    <row r="44" spans="1:13" s="98" customFormat="1" x14ac:dyDescent="0.2">
      <c r="A44" s="60">
        <f>G43</f>
        <v>89.11</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2879</v>
      </c>
      <c r="E47" s="56" t="s">
        <v>184</v>
      </c>
      <c r="F47" s="58" t="s">
        <v>2</v>
      </c>
      <c r="G47" s="98">
        <f>B47*D47*0.5*2</f>
        <v>287.90000000000003</v>
      </c>
      <c r="H47" s="56" t="s">
        <v>5</v>
      </c>
      <c r="I47" s="112"/>
      <c r="J47" s="56"/>
      <c r="L47" s="56"/>
      <c r="M47" s="56"/>
    </row>
    <row r="48" spans="1:13" s="98" customFormat="1" x14ac:dyDescent="0.2">
      <c r="A48" s="56">
        <f>G47</f>
        <v>287.90000000000003</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2879</v>
      </c>
      <c r="E51" s="56" t="s">
        <v>184</v>
      </c>
      <c r="F51" s="58" t="s">
        <v>2</v>
      </c>
      <c r="G51" s="98">
        <f>B51*D51*0.5*2</f>
        <v>287.90000000000003</v>
      </c>
      <c r="H51" s="56" t="s">
        <v>5</v>
      </c>
      <c r="I51" s="112"/>
      <c r="J51" s="56"/>
      <c r="L51" s="56"/>
      <c r="M51" s="56"/>
    </row>
    <row r="52" spans="1:21" s="98" customFormat="1" x14ac:dyDescent="0.2">
      <c r="A52" s="56">
        <f>G51</f>
        <v>287.90000000000003</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5425</v>
      </c>
      <c r="E59" s="56" t="s">
        <v>0</v>
      </c>
      <c r="F59" s="58" t="s">
        <v>2</v>
      </c>
      <c r="G59" s="60">
        <f>B59*D59</f>
        <v>108.5</v>
      </c>
      <c r="H59" s="56" t="s">
        <v>0</v>
      </c>
      <c r="K59" s="58"/>
    </row>
    <row r="60" spans="1:21" s="56" customFormat="1" x14ac:dyDescent="0.2">
      <c r="A60" s="60">
        <f>G59</f>
        <v>108.5</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5425</v>
      </c>
      <c r="E63" s="56" t="s">
        <v>0</v>
      </c>
      <c r="F63" s="58" t="s">
        <v>2</v>
      </c>
      <c r="G63" s="60">
        <f>B63*D63</f>
        <v>271.25</v>
      </c>
      <c r="H63" s="56" t="s">
        <v>0</v>
      </c>
      <c r="K63" s="58"/>
    </row>
    <row r="64" spans="1:21" s="56" customFormat="1" x14ac:dyDescent="0.2">
      <c r="A64" s="60">
        <f>G63</f>
        <v>271.25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0</v>
      </c>
      <c r="E67" s="56" t="s">
        <v>0</v>
      </c>
      <c r="F67" s="58" t="s">
        <v>2</v>
      </c>
      <c r="G67" s="60">
        <f>B67*D67</f>
        <v>0</v>
      </c>
      <c r="H67" s="56" t="s">
        <v>0</v>
      </c>
      <c r="M67" s="98"/>
    </row>
    <row r="68" spans="1:21" s="56" customFormat="1" x14ac:dyDescent="0.2">
      <c r="A68" s="60">
        <f>G67</f>
        <v>0</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0</v>
      </c>
      <c r="E71" s="56" t="s">
        <v>0</v>
      </c>
      <c r="F71" s="58" t="s">
        <v>2</v>
      </c>
      <c r="G71" s="60">
        <f>B71*D71</f>
        <v>0</v>
      </c>
      <c r="H71" s="56" t="s">
        <v>198</v>
      </c>
      <c r="I71" s="126" t="s">
        <v>199</v>
      </c>
      <c r="J71" s="128">
        <f>G71/700</f>
        <v>0</v>
      </c>
      <c r="M71" s="98"/>
      <c r="N71" s="98"/>
      <c r="O71" s="98"/>
      <c r="P71" s="98"/>
      <c r="Q71" s="98"/>
      <c r="R71" s="98"/>
      <c r="S71" s="98"/>
      <c r="T71" s="98"/>
      <c r="U71" s="98"/>
    </row>
    <row r="72" spans="1:21" s="56" customFormat="1" x14ac:dyDescent="0.2">
      <c r="A72" s="60">
        <f>J71</f>
        <v>0</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5425</v>
      </c>
      <c r="E75" s="56" t="s">
        <v>0</v>
      </c>
      <c r="F75" s="58" t="s">
        <v>2</v>
      </c>
      <c r="G75" s="60">
        <f>B75*D75/'Podatki o cestah'!C22</f>
        <v>0.79328449942194423</v>
      </c>
      <c r="H75" s="56" t="s">
        <v>199</v>
      </c>
      <c r="I75" s="56"/>
      <c r="J75" s="129"/>
      <c r="K75" s="58"/>
    </row>
    <row r="76" spans="1:21" s="98" customFormat="1" ht="12.75" customHeight="1" x14ac:dyDescent="0.2">
      <c r="A76" s="127">
        <f>G75</f>
        <v>0.79328449942194423</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5425</v>
      </c>
      <c r="E79" s="56" t="s">
        <v>0</v>
      </c>
      <c r="F79" s="58" t="s">
        <v>2</v>
      </c>
      <c r="G79" s="60">
        <f>B79*D79/10</f>
        <v>1.085</v>
      </c>
      <c r="H79" s="56" t="s">
        <v>199</v>
      </c>
      <c r="I79" s="56"/>
      <c r="J79" s="56"/>
    </row>
    <row r="80" spans="1:21" s="98" customFormat="1" x14ac:dyDescent="0.2">
      <c r="A80" s="60">
        <f>G79</f>
        <v>1.085</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5425</v>
      </c>
      <c r="E83" s="56" t="s">
        <v>207</v>
      </c>
      <c r="F83" s="56" t="s">
        <v>2</v>
      </c>
      <c r="G83" s="131">
        <f>B83*D83/10000</f>
        <v>0.54249999999999998</v>
      </c>
      <c r="H83" s="56" t="s">
        <v>9</v>
      </c>
      <c r="I83" s="56"/>
      <c r="J83" s="56"/>
    </row>
    <row r="84" spans="1:21" s="98" customFormat="1" x14ac:dyDescent="0.2">
      <c r="A84" s="111">
        <f>G83</f>
        <v>0.54249999999999998</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5425</v>
      </c>
      <c r="E87" s="56" t="s">
        <v>207</v>
      </c>
      <c r="F87" s="56" t="s">
        <v>2</v>
      </c>
      <c r="G87" s="131">
        <f>B87*D87/10000</f>
        <v>0.54249999999999998</v>
      </c>
      <c r="H87" s="56" t="s">
        <v>9</v>
      </c>
      <c r="I87" s="56"/>
      <c r="J87" s="56"/>
    </row>
    <row r="88" spans="1:21" s="98" customFormat="1" x14ac:dyDescent="0.2">
      <c r="A88" s="111">
        <f>G87</f>
        <v>0.54249999999999998</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5425</v>
      </c>
      <c r="E91" s="56" t="s">
        <v>212</v>
      </c>
      <c r="F91" s="58" t="s">
        <v>2</v>
      </c>
      <c r="G91" s="131">
        <f>2*1.2*1.2*D91</f>
        <v>15624</v>
      </c>
      <c r="H91" s="56" t="s">
        <v>213</v>
      </c>
      <c r="I91" s="56" t="s">
        <v>199</v>
      </c>
      <c r="J91" s="128">
        <f>G91/4000</f>
        <v>3.9060000000000001</v>
      </c>
      <c r="M91" s="56"/>
    </row>
    <row r="92" spans="1:21" s="98" customFormat="1" x14ac:dyDescent="0.2">
      <c r="A92" s="57">
        <f>J91</f>
        <v>3.9060000000000001</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5425</v>
      </c>
      <c r="E95" s="56" t="s">
        <v>212</v>
      </c>
      <c r="F95" s="58" t="s">
        <v>2</v>
      </c>
      <c r="G95" s="131">
        <f>0.02*2*1.2*1.2*D95</f>
        <v>312.48</v>
      </c>
      <c r="H95" s="56" t="s">
        <v>213</v>
      </c>
      <c r="I95" s="56" t="s">
        <v>199</v>
      </c>
      <c r="J95" s="128">
        <f>G95/80</f>
        <v>3.9060000000000001</v>
      </c>
      <c r="N95" s="56"/>
      <c r="O95" s="56"/>
      <c r="P95" s="56"/>
      <c r="Q95" s="56"/>
      <c r="R95" s="56"/>
      <c r="S95" s="56"/>
      <c r="T95" s="56"/>
      <c r="U95" s="56"/>
    </row>
    <row r="96" spans="1:21" s="98" customFormat="1" x14ac:dyDescent="0.2">
      <c r="A96" s="57">
        <f>J95</f>
        <v>3.9060000000000001</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5425</v>
      </c>
      <c r="E99" s="56" t="s">
        <v>219</v>
      </c>
      <c r="F99" s="58" t="s">
        <v>2</v>
      </c>
      <c r="G99" s="131">
        <f>0.1*D99</f>
        <v>542.5</v>
      </c>
      <c r="H99" s="56" t="s">
        <v>218</v>
      </c>
      <c r="I99" s="56" t="s">
        <v>199</v>
      </c>
      <c r="J99" s="128">
        <f>G99/1300</f>
        <v>0.41730769230769232</v>
      </c>
      <c r="M99" s="55"/>
    </row>
    <row r="100" spans="1:21" s="98" customFormat="1" x14ac:dyDescent="0.2">
      <c r="A100" s="57">
        <f>J99</f>
        <v>0.41730769230769232</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5425</v>
      </c>
      <c r="E103" s="133" t="s">
        <v>221</v>
      </c>
      <c r="F103" s="134" t="s">
        <v>2</v>
      </c>
      <c r="G103" s="135">
        <f>B103*D103/10000</f>
        <v>2.17</v>
      </c>
      <c r="H103" s="52" t="s">
        <v>9</v>
      </c>
      <c r="I103" s="46"/>
      <c r="J103" s="56"/>
      <c r="K103" s="56"/>
      <c r="N103" s="98"/>
      <c r="O103" s="98"/>
      <c r="P103" s="98"/>
      <c r="Q103" s="98"/>
      <c r="R103" s="98"/>
      <c r="S103" s="98"/>
      <c r="T103" s="98"/>
      <c r="U103" s="98"/>
    </row>
    <row r="104" spans="1:21" s="55" customFormat="1" x14ac:dyDescent="0.2">
      <c r="A104" s="114">
        <f>G103</f>
        <v>2.17</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2.4790140606935757E-2</v>
      </c>
      <c r="E107" s="133" t="s">
        <v>159</v>
      </c>
      <c r="F107" s="134" t="s">
        <v>2</v>
      </c>
      <c r="G107" s="49">
        <f>B107*D107</f>
        <v>35.697802473987494</v>
      </c>
      <c r="H107" s="46" t="s">
        <v>199</v>
      </c>
      <c r="I107" s="46"/>
      <c r="J107" s="56"/>
      <c r="K107" s="56"/>
      <c r="L107" s="55"/>
      <c r="M107" s="55"/>
      <c r="N107" s="55"/>
      <c r="O107" s="55"/>
      <c r="P107" s="55"/>
      <c r="Q107" s="55"/>
      <c r="R107" s="55"/>
      <c r="S107" s="55"/>
      <c r="T107" s="55"/>
      <c r="U107" s="55"/>
    </row>
    <row r="108" spans="1:21" s="55" customFormat="1" x14ac:dyDescent="0.2">
      <c r="A108" s="114">
        <f>G107</f>
        <v>35.697802473987494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5425</v>
      </c>
      <c r="E111" s="133" t="s">
        <v>225</v>
      </c>
      <c r="F111" s="134" t="s">
        <v>2</v>
      </c>
      <c r="G111" s="49">
        <f>B111*D111/4000+0.5</f>
        <v>0.77124999999999999</v>
      </c>
      <c r="H111" s="46" t="s">
        <v>226</v>
      </c>
      <c r="I111" s="106"/>
      <c r="J111" s="131">
        <f>G111*10</f>
        <v>7.7125000000000004</v>
      </c>
      <c r="K111" s="56" t="s">
        <v>199</v>
      </c>
      <c r="L111" s="55"/>
      <c r="M111" s="55"/>
    </row>
    <row r="112" spans="1:21" s="55" customFormat="1" x14ac:dyDescent="0.2">
      <c r="A112" s="114">
        <f>J111</f>
        <v>7.7125000000000004</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3255</v>
      </c>
      <c r="E113" s="63" t="s">
        <v>5</v>
      </c>
      <c r="F113" s="134" t="s">
        <v>2</v>
      </c>
      <c r="G113" s="124">
        <f>10*0.02*D113/1000</f>
        <v>0.65100000000000002</v>
      </c>
      <c r="H113" s="52" t="s">
        <v>229</v>
      </c>
      <c r="I113" s="56"/>
      <c r="J113" s="95"/>
      <c r="K113" s="56"/>
    </row>
    <row r="114" spans="1:21" s="55" customFormat="1" x14ac:dyDescent="0.2">
      <c r="A114" s="114">
        <f>G113</f>
        <v>0.65100000000000002</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2879</v>
      </c>
      <c r="E117" s="133" t="s">
        <v>232</v>
      </c>
      <c r="F117" s="134" t="s">
        <v>2</v>
      </c>
      <c r="G117" s="49">
        <f>D117/30000+1</f>
        <v>1.0959666666666668</v>
      </c>
      <c r="H117" s="46" t="s">
        <v>233</v>
      </c>
      <c r="I117" s="106"/>
      <c r="J117" s="131">
        <f>G117*30</f>
        <v>32.879000000000005</v>
      </c>
      <c r="K117" s="56" t="s">
        <v>199</v>
      </c>
      <c r="L117" s="55"/>
      <c r="M117" s="55"/>
      <c r="N117" s="55"/>
      <c r="O117" s="55"/>
      <c r="P117" s="55"/>
      <c r="Q117" s="55"/>
      <c r="R117" s="55"/>
      <c r="S117" s="55"/>
      <c r="T117" s="55"/>
      <c r="U117" s="55"/>
    </row>
    <row r="118" spans="1:21" s="55" customFormat="1" x14ac:dyDescent="0.2">
      <c r="A118" s="114">
        <f>J117</f>
        <v>32.879000000000005</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8637</v>
      </c>
      <c r="E119" s="63" t="s">
        <v>5</v>
      </c>
      <c r="F119" s="134" t="s">
        <v>2</v>
      </c>
      <c r="G119" s="124">
        <f>30*0.04*D119/1000</f>
        <v>10.3644</v>
      </c>
      <c r="H119" s="52" t="s">
        <v>229</v>
      </c>
      <c r="I119" s="56"/>
      <c r="J119" s="95"/>
      <c r="K119" s="56"/>
      <c r="N119" s="98"/>
      <c r="O119" s="98"/>
      <c r="P119" s="98"/>
      <c r="Q119" s="98"/>
      <c r="R119" s="98"/>
      <c r="S119" s="98"/>
      <c r="T119" s="98"/>
      <c r="U119" s="98"/>
    </row>
    <row r="120" spans="1:21" s="55" customFormat="1" x14ac:dyDescent="0.2">
      <c r="A120" s="114">
        <f>G119</f>
        <v>10.3644</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8.0971875000000004</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24.291562500000001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0</v>
      </c>
      <c r="E126" s="133" t="s">
        <v>207</v>
      </c>
      <c r="F126" s="134" t="s">
        <v>2</v>
      </c>
      <c r="G126" s="49">
        <f>D126/10000+2</f>
        <v>2</v>
      </c>
      <c r="H126" s="46" t="s">
        <v>241</v>
      </c>
      <c r="I126" s="106"/>
      <c r="J126" s="131">
        <f>G126*20</f>
        <v>40</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40</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0</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5425</v>
      </c>
      <c r="E134" s="133" t="s">
        <v>207</v>
      </c>
      <c r="F134" s="134" t="s">
        <v>2</v>
      </c>
      <c r="G134" s="49">
        <f>D134/10000+2</f>
        <v>2.5425</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5425</v>
      </c>
      <c r="E138" s="133" t="s">
        <v>247</v>
      </c>
      <c r="F138" s="134" t="s">
        <v>2</v>
      </c>
      <c r="G138" s="49">
        <f>D138/5000+2</f>
        <v>3.085</v>
      </c>
      <c r="H138" s="46" t="s">
        <v>242</v>
      </c>
      <c r="I138" s="106"/>
      <c r="J138" s="131">
        <f>G138*30</f>
        <v>92.55</v>
      </c>
      <c r="K138" s="56" t="s">
        <v>199</v>
      </c>
      <c r="L138" s="55"/>
      <c r="M138" s="55"/>
      <c r="N138" s="55"/>
      <c r="O138" s="55"/>
      <c r="P138" s="55"/>
      <c r="Q138" s="55"/>
      <c r="R138" s="55"/>
      <c r="S138" s="55"/>
      <c r="T138" s="55"/>
      <c r="U138" s="55"/>
    </row>
    <row r="139" spans="1:21" s="98" customFormat="1" x14ac:dyDescent="0.2">
      <c r="B139" s="140" t="s">
        <v>249</v>
      </c>
      <c r="C139" s="46"/>
      <c r="D139" s="48">
        <f>G4+H4</f>
        <v>0</v>
      </c>
      <c r="E139" s="133" t="s">
        <v>5</v>
      </c>
      <c r="F139" s="134" t="s">
        <v>2</v>
      </c>
      <c r="G139" s="49">
        <f>D139/5000+2</f>
        <v>2</v>
      </c>
      <c r="H139" s="46" t="s">
        <v>242</v>
      </c>
      <c r="I139" s="106"/>
      <c r="J139" s="131">
        <f>G139*10</f>
        <v>20</v>
      </c>
      <c r="K139" s="56" t="s">
        <v>199</v>
      </c>
      <c r="L139" s="55"/>
      <c r="M139" s="55"/>
      <c r="N139" s="55"/>
      <c r="O139" s="55"/>
      <c r="P139" s="55"/>
      <c r="Q139" s="55"/>
      <c r="R139" s="55"/>
      <c r="S139" s="55"/>
      <c r="T139" s="55"/>
      <c r="U139" s="55"/>
    </row>
    <row r="140" spans="1:21" s="55" customFormat="1" x14ac:dyDescent="0.2">
      <c r="A140" s="114">
        <f>J138+J139</f>
        <v>112.55</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0</v>
      </c>
      <c r="E143" s="50" t="s">
        <v>251</v>
      </c>
      <c r="F143" s="50" t="s">
        <v>2</v>
      </c>
      <c r="G143" s="49">
        <f>B143*D143*1.5/100</f>
        <v>0</v>
      </c>
      <c r="H143" s="46" t="s">
        <v>252</v>
      </c>
      <c r="I143" s="106"/>
      <c r="J143" s="131">
        <f>G143*5</f>
        <v>0</v>
      </c>
      <c r="K143" s="56" t="s">
        <v>199</v>
      </c>
    </row>
    <row r="144" spans="1:21" s="55" customFormat="1" x14ac:dyDescent="0.2">
      <c r="A144" s="44">
        <f>J143</f>
        <v>0</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27.125</v>
      </c>
      <c r="E147" s="50" t="s">
        <v>256</v>
      </c>
      <c r="F147" s="142" t="s">
        <v>2</v>
      </c>
      <c r="G147" s="135">
        <f>D147/10</f>
        <v>2.7124999999999999</v>
      </c>
      <c r="H147" s="52" t="s">
        <v>199</v>
      </c>
      <c r="I147" s="52"/>
      <c r="J147" s="56"/>
      <c r="K147" s="56"/>
    </row>
    <row r="148" spans="1:12" s="55" customFormat="1" x14ac:dyDescent="0.2">
      <c r="A148" s="44">
        <f>G147</f>
        <v>2.7124999999999999</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27.125</v>
      </c>
      <c r="E151" s="50" t="s">
        <v>257</v>
      </c>
      <c r="F151" s="142" t="s">
        <v>2</v>
      </c>
      <c r="G151" s="135">
        <f>D151/20</f>
        <v>1.35625</v>
      </c>
      <c r="H151" s="52" t="s">
        <v>199</v>
      </c>
      <c r="I151" s="52"/>
      <c r="J151" s="56"/>
      <c r="K151" s="56"/>
    </row>
    <row r="152" spans="1:12" s="55" customFormat="1" x14ac:dyDescent="0.2">
      <c r="A152" s="44">
        <f>G151</f>
        <v>1.35625</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row r="176" spans="1:13" s="3" customFormat="1" x14ac:dyDescent="0.2"/>
    <row r="177" spans="1:11" s="3" customFormat="1" x14ac:dyDescent="0.2"/>
    <row r="178" spans="1:11" s="3" customFormat="1" x14ac:dyDescent="0.2"/>
    <row r="179" spans="1:11" s="3" customFormat="1" x14ac:dyDescent="0.2"/>
    <row r="180" spans="1:11" s="3" customFormat="1" x14ac:dyDescent="0.2"/>
    <row r="181" spans="1:11" s="3" customFormat="1" x14ac:dyDescent="0.2">
      <c r="A181" s="6"/>
      <c r="B181" s="6"/>
      <c r="C181" s="6"/>
      <c r="D181" s="8"/>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1" s="3" customFormat="1" x14ac:dyDescent="0.2">
      <c r="A193" s="6"/>
      <c r="B193" s="6"/>
      <c r="C193" s="6"/>
      <c r="D193" s="8"/>
      <c r="E193" s="6"/>
      <c r="F193" s="6"/>
      <c r="G193" s="6"/>
      <c r="H193" s="6"/>
      <c r="I193" s="6"/>
      <c r="J193" s="6"/>
      <c r="K193" s="6"/>
    </row>
    <row r="194" spans="1:11" s="3" customFormat="1" x14ac:dyDescent="0.2">
      <c r="A194" s="6"/>
      <c r="B194" s="6"/>
      <c r="C194" s="6"/>
      <c r="D194" s="8"/>
      <c r="E194" s="6"/>
      <c r="F194" s="6"/>
      <c r="G194" s="6"/>
      <c r="H194" s="6"/>
      <c r="I194" s="6"/>
      <c r="J194" s="6"/>
      <c r="K194" s="6"/>
    </row>
    <row r="195" spans="1:11" s="3" customFormat="1" x14ac:dyDescent="0.2">
      <c r="A195" s="6"/>
      <c r="B195" s="6"/>
      <c r="C195" s="6"/>
      <c r="D195" s="8"/>
      <c r="E195" s="6"/>
      <c r="F195" s="6"/>
      <c r="G195" s="6"/>
      <c r="H195" s="6"/>
      <c r="I195" s="6"/>
      <c r="J195" s="6"/>
      <c r="K195" s="6"/>
    </row>
    <row r="196" spans="1:11" s="3" customFormat="1" x14ac:dyDescent="0.2">
      <c r="A196" s="6"/>
      <c r="B196" s="6"/>
      <c r="C196" s="6"/>
      <c r="D196" s="8"/>
      <c r="E196" s="6"/>
      <c r="F196" s="6"/>
      <c r="G196" s="6"/>
      <c r="H196" s="6"/>
      <c r="I196" s="6"/>
      <c r="J196" s="6"/>
      <c r="K196" s="6"/>
    </row>
    <row r="197" spans="1:11" s="3" customFormat="1" x14ac:dyDescent="0.2">
      <c r="A197" s="6"/>
      <c r="B197" s="6"/>
      <c r="C197" s="6"/>
      <c r="D197" s="8"/>
      <c r="E197" s="6"/>
      <c r="F197" s="6"/>
      <c r="G197" s="6"/>
      <c r="H197" s="6"/>
      <c r="I197" s="6"/>
      <c r="J197" s="6"/>
      <c r="K197" s="6"/>
    </row>
    <row r="198" spans="1:11" s="3" customFormat="1" x14ac:dyDescent="0.2">
      <c r="A198" s="6"/>
      <c r="B198" s="6"/>
      <c r="C198" s="6"/>
      <c r="D198" s="8"/>
      <c r="E198" s="6"/>
      <c r="F198" s="6"/>
      <c r="G198" s="6"/>
      <c r="H198" s="6"/>
      <c r="I198" s="6"/>
      <c r="J198" s="6"/>
      <c r="K198" s="6"/>
    </row>
    <row r="199" spans="1:11" s="3" customFormat="1" x14ac:dyDescent="0.2">
      <c r="A199" s="6"/>
      <c r="B199" s="6"/>
      <c r="C199" s="6"/>
      <c r="D199" s="8"/>
      <c r="E199" s="6"/>
      <c r="F199" s="6"/>
      <c r="G199" s="6"/>
      <c r="H199" s="6"/>
      <c r="I199" s="6"/>
      <c r="J199" s="6"/>
      <c r="K199" s="6"/>
    </row>
    <row r="200" spans="1:11" s="3" customFormat="1" x14ac:dyDescent="0.2">
      <c r="A200" s="6"/>
      <c r="B200" s="6"/>
      <c r="C200" s="6"/>
      <c r="D200" s="8"/>
      <c r="E200" s="6"/>
      <c r="F200" s="6"/>
      <c r="G200" s="6"/>
      <c r="H200" s="6"/>
      <c r="I200" s="6"/>
      <c r="J200" s="6"/>
      <c r="K200" s="6"/>
    </row>
    <row r="201" spans="1:11" s="3" customFormat="1" x14ac:dyDescent="0.2">
      <c r="A201" s="6"/>
      <c r="B201" s="6"/>
      <c r="C201" s="6"/>
      <c r="D201" s="8"/>
      <c r="E201" s="6"/>
      <c r="F201" s="6"/>
      <c r="G201" s="6"/>
      <c r="H201" s="6"/>
      <c r="I201" s="6"/>
      <c r="J201" s="6"/>
      <c r="K201" s="6"/>
    </row>
    <row r="202" spans="1:11" s="3" customFormat="1" x14ac:dyDescent="0.2">
      <c r="A202" s="6"/>
      <c r="B202" s="6"/>
      <c r="C202" s="6"/>
      <c r="D202" s="8"/>
      <c r="E202" s="6"/>
      <c r="F202" s="6"/>
      <c r="G202" s="6"/>
      <c r="H202" s="6"/>
      <c r="I202" s="6"/>
      <c r="J202" s="6"/>
      <c r="K202" s="6"/>
    </row>
    <row r="203" spans="1:11" s="3" customFormat="1" x14ac:dyDescent="0.2">
      <c r="A203" s="6"/>
      <c r="B203" s="6"/>
      <c r="C203" s="6"/>
      <c r="D203" s="8"/>
      <c r="E203" s="6"/>
      <c r="F203" s="6"/>
      <c r="G203" s="6"/>
      <c r="H203" s="6"/>
      <c r="I203" s="6"/>
      <c r="J203" s="6"/>
      <c r="K203" s="6"/>
    </row>
    <row r="204" spans="1:11" s="3" customFormat="1" x14ac:dyDescent="0.2">
      <c r="A204" s="6"/>
      <c r="B204" s="6"/>
      <c r="C204" s="6"/>
      <c r="D204" s="8"/>
      <c r="E204" s="6"/>
      <c r="F204" s="6"/>
      <c r="G204" s="6"/>
      <c r="H204" s="6"/>
      <c r="I204" s="6"/>
      <c r="J204" s="6"/>
      <c r="K204" s="6"/>
    </row>
    <row r="205" spans="1:11" s="3" customFormat="1" x14ac:dyDescent="0.2">
      <c r="A205" s="6"/>
      <c r="B205" s="6"/>
      <c r="C205" s="6"/>
      <c r="D205" s="8"/>
      <c r="E205" s="6"/>
      <c r="F205" s="6"/>
      <c r="G205" s="6"/>
      <c r="H205" s="6"/>
      <c r="I205" s="6"/>
      <c r="J205" s="6"/>
      <c r="K205" s="6"/>
    </row>
    <row r="206" spans="1:11" s="3" customFormat="1" x14ac:dyDescent="0.2">
      <c r="A206" s="6"/>
      <c r="B206" s="6"/>
      <c r="C206" s="6"/>
      <c r="D206" s="8"/>
      <c r="E206" s="6"/>
      <c r="F206" s="6"/>
      <c r="G206" s="6"/>
      <c r="H206" s="6"/>
      <c r="I206" s="6"/>
      <c r="J206" s="6"/>
      <c r="K206" s="6"/>
    </row>
    <row r="207" spans="1:11" s="3" customFormat="1" x14ac:dyDescent="0.2">
      <c r="A207" s="6"/>
      <c r="B207" s="6"/>
      <c r="C207" s="6"/>
      <c r="D207" s="8"/>
      <c r="E207" s="6"/>
      <c r="F207" s="6"/>
      <c r="G207" s="6"/>
      <c r="H207" s="6"/>
      <c r="I207" s="6"/>
      <c r="J207" s="6"/>
      <c r="K207" s="6"/>
    </row>
    <row r="208" spans="1:11" s="3" customFormat="1" x14ac:dyDescent="0.2">
      <c r="A208" s="6"/>
      <c r="B208" s="6"/>
      <c r="C208" s="6"/>
      <c r="D208" s="8"/>
      <c r="E208" s="6"/>
      <c r="F208" s="6"/>
      <c r="G208" s="6"/>
      <c r="H208" s="6"/>
      <c r="I208" s="6"/>
      <c r="J208" s="6"/>
      <c r="K208" s="6"/>
    </row>
    <row r="209" spans="1:13" s="3" customFormat="1" x14ac:dyDescent="0.2">
      <c r="A209" s="6"/>
      <c r="B209" s="6"/>
      <c r="C209" s="6"/>
      <c r="D209" s="8"/>
      <c r="E209" s="6"/>
      <c r="F209" s="6"/>
      <c r="G209" s="6"/>
      <c r="H209" s="6"/>
      <c r="I209" s="6"/>
      <c r="J209" s="6"/>
      <c r="K209" s="6"/>
      <c r="M209" s="2"/>
    </row>
    <row r="210" spans="1:13" s="3" customFormat="1" x14ac:dyDescent="0.2">
      <c r="A210" s="6"/>
      <c r="B210" s="6"/>
      <c r="C210" s="6"/>
      <c r="D210" s="8"/>
      <c r="E210" s="6"/>
      <c r="F210" s="6"/>
      <c r="G210" s="6"/>
      <c r="H210" s="6"/>
      <c r="I210" s="6"/>
      <c r="J210" s="6"/>
      <c r="K210" s="6"/>
    </row>
    <row r="211" spans="1:13" s="3" customFormat="1" x14ac:dyDescent="0.2">
      <c r="A211" s="6"/>
      <c r="B211" s="6"/>
      <c r="C211" s="6"/>
      <c r="D211" s="8"/>
      <c r="E211" s="6"/>
      <c r="F211" s="6"/>
      <c r="G211" s="6"/>
      <c r="H211" s="6"/>
      <c r="I211" s="6"/>
      <c r="J211" s="6"/>
      <c r="K211" s="6"/>
    </row>
    <row r="212" spans="1:13" s="3" customFormat="1" x14ac:dyDescent="0.2">
      <c r="A212" s="6"/>
      <c r="B212" s="6"/>
      <c r="C212" s="6"/>
      <c r="D212" s="8"/>
      <c r="E212" s="6"/>
      <c r="F212" s="6"/>
      <c r="G212" s="6"/>
      <c r="H212" s="6"/>
      <c r="I212" s="6"/>
      <c r="J212" s="6"/>
      <c r="K212" s="6"/>
    </row>
    <row r="213" spans="1:13" s="3" customFormat="1" x14ac:dyDescent="0.2">
      <c r="A213" s="6"/>
      <c r="B213" s="6"/>
      <c r="C213" s="6"/>
      <c r="D213" s="8"/>
      <c r="E213" s="6"/>
      <c r="F213" s="6"/>
      <c r="G213" s="6"/>
      <c r="H213" s="6"/>
      <c r="I213" s="6"/>
      <c r="J213" s="6"/>
      <c r="K213" s="6"/>
    </row>
    <row r="214" spans="1:13" s="3" customFormat="1" x14ac:dyDescent="0.2">
      <c r="A214" s="6"/>
      <c r="B214" s="6"/>
      <c r="C214" s="6"/>
      <c r="D214" s="8"/>
      <c r="E214" s="6"/>
      <c r="F214" s="6"/>
      <c r="G214" s="6"/>
      <c r="H214" s="6"/>
      <c r="I214" s="6"/>
      <c r="J214" s="6"/>
      <c r="K214" s="6"/>
      <c r="L214" s="2"/>
    </row>
    <row r="215" spans="1:13" s="3" customFormat="1" x14ac:dyDescent="0.2">
      <c r="A215" s="6"/>
      <c r="B215" s="6"/>
      <c r="C215" s="6"/>
      <c r="D215" s="8"/>
      <c r="E215" s="6"/>
      <c r="F215" s="6"/>
      <c r="G215" s="6"/>
      <c r="H215" s="6"/>
      <c r="I215" s="6"/>
      <c r="J215" s="6"/>
      <c r="K215" s="6"/>
    </row>
    <row r="216" spans="1:13" s="3" customFormat="1" x14ac:dyDescent="0.2">
      <c r="A216" s="6"/>
      <c r="B216" s="6"/>
      <c r="C216" s="6"/>
      <c r="D216" s="8"/>
      <c r="E216" s="6"/>
      <c r="F216" s="6"/>
      <c r="G216" s="6"/>
      <c r="H216" s="6"/>
      <c r="I216" s="6"/>
      <c r="J216" s="6"/>
      <c r="K216" s="6"/>
    </row>
    <row r="217" spans="1:13" s="3" customFormat="1" x14ac:dyDescent="0.2">
      <c r="A217" s="6"/>
      <c r="B217" s="6"/>
      <c r="C217" s="6"/>
      <c r="D217" s="8"/>
      <c r="E217" s="6"/>
      <c r="F217" s="6"/>
      <c r="G217" s="6"/>
      <c r="H217" s="6"/>
      <c r="I217" s="6"/>
      <c r="J217" s="6"/>
      <c r="K217" s="6"/>
      <c r="M217" s="6"/>
    </row>
    <row r="218" spans="1:13" s="3" customFormat="1" x14ac:dyDescent="0.2">
      <c r="A218" s="6"/>
      <c r="B218" s="6"/>
      <c r="C218" s="6"/>
      <c r="D218" s="8"/>
      <c r="E218" s="6"/>
      <c r="F218" s="6"/>
      <c r="G218" s="6"/>
      <c r="H218" s="6"/>
      <c r="I218" s="6"/>
      <c r="J218" s="6"/>
      <c r="K218" s="6"/>
      <c r="M218" s="6"/>
    </row>
    <row r="219" spans="1:13" s="3" customFormat="1" x14ac:dyDescent="0.2">
      <c r="A219" s="6"/>
      <c r="B219" s="6"/>
      <c r="C219" s="6"/>
      <c r="D219" s="8"/>
      <c r="E219" s="6"/>
      <c r="F219" s="6"/>
      <c r="G219" s="6"/>
      <c r="H219" s="6"/>
      <c r="I219" s="6"/>
      <c r="J219" s="6"/>
      <c r="K219" s="6"/>
      <c r="M219" s="6"/>
    </row>
    <row r="220" spans="1:13" s="3" customFormat="1" x14ac:dyDescent="0.2">
      <c r="A220" s="6"/>
      <c r="B220" s="6"/>
      <c r="C220" s="6"/>
      <c r="D220" s="8"/>
      <c r="E220" s="6"/>
      <c r="F220" s="6"/>
      <c r="G220" s="6"/>
      <c r="H220" s="6"/>
      <c r="I220" s="6"/>
      <c r="J220" s="6"/>
      <c r="K220" s="6"/>
      <c r="M220" s="6"/>
    </row>
    <row r="221" spans="1:13" s="3" customFormat="1" x14ac:dyDescent="0.2">
      <c r="A221" s="6"/>
      <c r="B221" s="6"/>
      <c r="C221" s="6"/>
      <c r="D221" s="8"/>
      <c r="E221" s="6"/>
      <c r="F221" s="6"/>
      <c r="G221" s="6"/>
      <c r="H221" s="6"/>
      <c r="I221" s="6"/>
      <c r="J221" s="6"/>
      <c r="K221" s="6"/>
      <c r="M221" s="6"/>
    </row>
    <row r="222" spans="1:13" s="3" customFormat="1" x14ac:dyDescent="0.2">
      <c r="A222" s="6"/>
      <c r="B222" s="6"/>
      <c r="C222" s="6"/>
      <c r="D222" s="8"/>
      <c r="E222" s="6"/>
      <c r="F222" s="6"/>
      <c r="G222" s="6"/>
      <c r="H222" s="6"/>
      <c r="I222" s="6"/>
      <c r="J222" s="6"/>
      <c r="K222" s="6"/>
      <c r="L222" s="6"/>
      <c r="M222" s="6"/>
    </row>
    <row r="223" spans="1:13" s="3" customFormat="1" x14ac:dyDescent="0.2">
      <c r="A223" s="6"/>
      <c r="B223" s="6"/>
      <c r="C223" s="6"/>
      <c r="D223" s="8"/>
      <c r="E223" s="6"/>
      <c r="F223" s="6"/>
      <c r="G223" s="6"/>
      <c r="H223" s="6"/>
      <c r="I223" s="6"/>
      <c r="J223" s="6"/>
      <c r="K223" s="6"/>
      <c r="L223" s="6"/>
      <c r="M223" s="6"/>
    </row>
    <row r="224" spans="1:13" s="2" customFormat="1" x14ac:dyDescent="0.2">
      <c r="A224" s="6"/>
      <c r="B224" s="6"/>
      <c r="C224" s="6"/>
      <c r="D224" s="8"/>
      <c r="E224" s="6"/>
      <c r="F224" s="6"/>
      <c r="G224" s="6"/>
      <c r="H224" s="6"/>
      <c r="I224" s="6"/>
      <c r="J224" s="6"/>
      <c r="K224" s="6"/>
      <c r="L224" s="6"/>
      <c r="M224" s="6"/>
    </row>
    <row r="225" spans="1:13" s="3" customFormat="1" x14ac:dyDescent="0.2">
      <c r="A225" s="6"/>
      <c r="B225" s="6"/>
      <c r="C225" s="6"/>
      <c r="D225" s="8"/>
      <c r="E225" s="6"/>
      <c r="F225" s="6"/>
      <c r="G225" s="6"/>
      <c r="H225" s="6"/>
      <c r="I225" s="6"/>
      <c r="J225" s="6"/>
      <c r="K225" s="6"/>
      <c r="L225" s="6"/>
      <c r="M225" s="6"/>
    </row>
    <row r="226" spans="1:13" s="3" customFormat="1" x14ac:dyDescent="0.2">
      <c r="A226" s="6"/>
      <c r="B226" s="6"/>
      <c r="C226" s="6"/>
      <c r="D226" s="8"/>
      <c r="E226" s="6"/>
      <c r="F226" s="6"/>
      <c r="G226" s="6"/>
      <c r="H226" s="6"/>
      <c r="I226" s="6"/>
      <c r="J226" s="6"/>
      <c r="K226" s="6"/>
      <c r="L226" s="6"/>
      <c r="M226" s="6"/>
    </row>
    <row r="227" spans="1:13" s="3" customFormat="1" x14ac:dyDescent="0.2">
      <c r="A227" s="6"/>
      <c r="B227" s="6"/>
      <c r="C227" s="6"/>
      <c r="D227" s="8"/>
      <c r="E227" s="6"/>
      <c r="F227" s="6"/>
      <c r="G227" s="6"/>
      <c r="H227" s="6"/>
      <c r="I227" s="6"/>
      <c r="J227" s="6"/>
      <c r="K227" s="6"/>
      <c r="L227" s="6"/>
      <c r="M227" s="6"/>
    </row>
    <row r="228" spans="1:13" s="3" customFormat="1" x14ac:dyDescent="0.2">
      <c r="A228" s="6"/>
      <c r="B228" s="6"/>
      <c r="C228" s="6"/>
      <c r="D228" s="8"/>
      <c r="E228" s="6"/>
      <c r="F228" s="6"/>
      <c r="G228" s="6"/>
      <c r="H228" s="6"/>
      <c r="I228" s="6"/>
      <c r="J228" s="6"/>
      <c r="K228" s="6"/>
      <c r="L228" s="6"/>
      <c r="M228" s="6"/>
    </row>
    <row r="229" spans="1:13" s="3" customFormat="1" x14ac:dyDescent="0.2">
      <c r="A229" s="6"/>
      <c r="B229" s="6"/>
      <c r="C229" s="6"/>
      <c r="D229" s="8"/>
      <c r="E229" s="6"/>
      <c r="F229" s="6"/>
      <c r="G229" s="6"/>
      <c r="H229" s="6"/>
      <c r="I229" s="6"/>
      <c r="J229" s="6"/>
      <c r="K229" s="6"/>
      <c r="L229" s="6"/>
      <c r="M229" s="6"/>
    </row>
    <row r="230" spans="1:13" s="3" customFormat="1" x14ac:dyDescent="0.2">
      <c r="A230" s="6"/>
      <c r="B230" s="6"/>
      <c r="C230" s="6"/>
      <c r="D230" s="8"/>
      <c r="E230" s="6"/>
      <c r="F230" s="6"/>
      <c r="G230" s="6"/>
      <c r="H230" s="6"/>
      <c r="I230" s="6"/>
      <c r="J230" s="6"/>
      <c r="K230" s="6"/>
      <c r="L230" s="6"/>
      <c r="M230" s="6"/>
    </row>
    <row r="231" spans="1:13" s="3" customFormat="1" x14ac:dyDescent="0.2">
      <c r="A231" s="6"/>
      <c r="B231" s="6"/>
      <c r="C231" s="6"/>
      <c r="D231" s="8"/>
      <c r="E231" s="6"/>
      <c r="F231" s="6"/>
      <c r="G231" s="6"/>
      <c r="H231" s="6"/>
      <c r="I231" s="6"/>
      <c r="J231" s="6"/>
      <c r="K231" s="6"/>
      <c r="L231" s="6"/>
      <c r="M231"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8"/>
  <sheetViews>
    <sheetView zoomScaleSheetLayoutView="100" workbookViewId="0">
      <selection activeCell="M133" sqref="M133"/>
    </sheetView>
  </sheetViews>
  <sheetFormatPr defaultColWidth="9.21875" defaultRowHeight="10.199999999999999" x14ac:dyDescent="0.2"/>
  <cols>
    <col min="1" max="1" width="9.109375" style="6" customWidth="1"/>
    <col min="2" max="2" width="6.44140625" style="6" customWidth="1"/>
    <col min="3" max="3" width="2.5546875" style="6" customWidth="1"/>
    <col min="4" max="4" width="11.21875" style="8" customWidth="1"/>
    <col min="5" max="5" width="7.21875" style="6" customWidth="1"/>
    <col min="6" max="6" width="2.33203125" style="6" customWidth="1"/>
    <col min="7" max="7" width="12.21875" style="6" customWidth="1"/>
    <col min="8" max="8" width="9.21875" style="6"/>
    <col min="9" max="9" width="2.88671875" style="6" customWidth="1"/>
    <col min="10" max="10" width="8.44140625" style="6" customWidth="1"/>
    <col min="11" max="11" width="7.77734375" style="6" customWidth="1"/>
    <col min="12" max="16384" width="9.21875" style="6"/>
  </cols>
  <sheetData>
    <row r="1" spans="1:21" ht="12.75" customHeight="1" x14ac:dyDescent="0.25">
      <c r="B1" s="7"/>
      <c r="C1" s="7"/>
      <c r="D1" s="7"/>
      <c r="F1" s="9" t="s">
        <v>290</v>
      </c>
      <c r="G1" s="7"/>
      <c r="H1" s="7"/>
      <c r="I1" s="7"/>
      <c r="J1" s="171" t="s">
        <v>112</v>
      </c>
      <c r="K1" s="172"/>
      <c r="L1" s="173"/>
    </row>
    <row r="2" spans="1:21" ht="12.75" customHeight="1" x14ac:dyDescent="0.25">
      <c r="A2" s="7"/>
      <c r="B2" s="7"/>
      <c r="C2" s="7"/>
      <c r="D2" s="7"/>
      <c r="E2" s="7"/>
      <c r="F2" s="7"/>
      <c r="G2" s="7"/>
      <c r="H2" s="7"/>
      <c r="I2" s="7"/>
      <c r="J2" s="171" t="s">
        <v>130</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cestah'!C14</f>
        <v>30264</v>
      </c>
      <c r="C4" s="153"/>
      <c r="D4" s="152">
        <f>'Podatki o cestah'!E14</f>
        <v>27613</v>
      </c>
      <c r="E4" s="152">
        <f>'Podatki o cestah'!F14</f>
        <v>2651</v>
      </c>
      <c r="F4" s="153"/>
      <c r="G4" s="152">
        <f>'Podatki o cestah'!G14</f>
        <v>21453</v>
      </c>
      <c r="H4" s="154">
        <f>'Podatki o cestah'!H14</f>
        <v>8137.5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30264</v>
      </c>
      <c r="E7" s="56" t="s">
        <v>0</v>
      </c>
      <c r="F7" s="58" t="s">
        <v>2</v>
      </c>
      <c r="G7" s="56">
        <f>A7*D7/1000</f>
        <v>363.16800000000001</v>
      </c>
      <c r="H7" s="56" t="s">
        <v>155</v>
      </c>
      <c r="L7" s="113"/>
    </row>
    <row r="8" spans="1:21" s="56" customFormat="1" ht="12" x14ac:dyDescent="0.25">
      <c r="A8" s="56">
        <f>G7</f>
        <v>363.16800000000001</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27613</v>
      </c>
      <c r="E11" s="56" t="s">
        <v>176</v>
      </c>
      <c r="F11" s="58" t="s">
        <v>2</v>
      </c>
      <c r="G11" s="91">
        <f>D11*3</f>
        <v>82839</v>
      </c>
      <c r="H11" s="91" t="s">
        <v>5</v>
      </c>
      <c r="K11" s="57"/>
    </row>
    <row r="12" spans="1:21" s="56" customFormat="1" x14ac:dyDescent="0.2">
      <c r="A12" s="57">
        <f>G11+K11</f>
        <v>82839</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21453</v>
      </c>
      <c r="E15" s="56" t="s">
        <v>175</v>
      </c>
      <c r="F15" s="56" t="s">
        <v>1</v>
      </c>
      <c r="G15" s="91">
        <f>D15*1.4</f>
        <v>30034.199999999997</v>
      </c>
      <c r="H15" s="91" t="s">
        <v>5</v>
      </c>
      <c r="K15" s="58"/>
    </row>
    <row r="16" spans="1:21" s="56" customFormat="1" x14ac:dyDescent="0.2">
      <c r="A16" s="60">
        <f>G15</f>
        <v>30034.199999999997</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82839</v>
      </c>
      <c r="E19" s="56" t="s">
        <v>5</v>
      </c>
      <c r="F19" s="58" t="s">
        <v>2</v>
      </c>
      <c r="G19" s="56">
        <f>B19*D19</f>
        <v>828.39</v>
      </c>
      <c r="H19" s="56" t="s">
        <v>5</v>
      </c>
      <c r="K19" s="58"/>
      <c r="M19" s="98"/>
      <c r="N19" s="98"/>
      <c r="O19" s="98"/>
      <c r="P19" s="98"/>
      <c r="Q19" s="98"/>
      <c r="R19" s="98"/>
      <c r="S19" s="98"/>
      <c r="T19" s="98"/>
      <c r="U19" s="98"/>
    </row>
    <row r="20" spans="1:21" s="56" customFormat="1" x14ac:dyDescent="0.2">
      <c r="A20" s="56">
        <f>G19</f>
        <v>828.39</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30.263999999999999</v>
      </c>
      <c r="E23" s="56" t="s">
        <v>155</v>
      </c>
      <c r="F23" s="58" t="s">
        <v>2</v>
      </c>
      <c r="G23" s="60">
        <f>B23*D23</f>
        <v>7.5659999999999998</v>
      </c>
      <c r="H23" s="56" t="s">
        <v>5</v>
      </c>
      <c r="I23" s="56"/>
      <c r="J23" s="56"/>
      <c r="K23" s="56"/>
    </row>
    <row r="24" spans="1:21" s="98" customFormat="1" x14ac:dyDescent="0.2">
      <c r="A24" s="67">
        <f>G23</f>
        <v>7.5659999999999998</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30.263999999999999</v>
      </c>
      <c r="E27" s="56" t="s">
        <v>155</v>
      </c>
      <c r="F27" s="58" t="s">
        <v>2</v>
      </c>
      <c r="G27" s="60">
        <f>B27*D27</f>
        <v>30.263999999999999</v>
      </c>
      <c r="H27" s="56" t="s">
        <v>5</v>
      </c>
      <c r="I27" s="56"/>
      <c r="J27" s="56"/>
      <c r="K27" s="56"/>
      <c r="L27" s="56"/>
    </row>
    <row r="28" spans="1:21" s="98" customFormat="1" x14ac:dyDescent="0.2">
      <c r="A28" s="111">
        <f>G27</f>
        <v>30.263999999999999</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27613</v>
      </c>
      <c r="E31" s="56" t="s">
        <v>155</v>
      </c>
      <c r="F31" s="58" t="s">
        <v>2</v>
      </c>
      <c r="G31" s="60">
        <f>B31*D31</f>
        <v>276.13</v>
      </c>
      <c r="H31" s="56" t="s">
        <v>0</v>
      </c>
      <c r="I31" s="56"/>
      <c r="J31" s="56"/>
      <c r="K31" s="56"/>
      <c r="L31" s="56"/>
    </row>
    <row r="32" spans="1:21" s="98" customFormat="1" x14ac:dyDescent="0.2">
      <c r="A32" s="111">
        <f>G31</f>
        <v>276.13</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2651</v>
      </c>
      <c r="E35" s="56" t="s">
        <v>177</v>
      </c>
      <c r="F35" s="58" t="s">
        <v>2</v>
      </c>
      <c r="G35" s="84">
        <f>B35*D35*3.5</f>
        <v>927.85000000000014</v>
      </c>
      <c r="H35" s="63" t="s">
        <v>5</v>
      </c>
      <c r="I35" s="56"/>
      <c r="J35" s="66"/>
      <c r="K35" s="56"/>
      <c r="M35" s="55"/>
    </row>
    <row r="36" spans="1:13" s="98" customFormat="1" x14ac:dyDescent="0.2">
      <c r="A36" s="60">
        <f>G35</f>
        <v>927.85000000000014</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2651</v>
      </c>
      <c r="E39" s="56" t="s">
        <v>177</v>
      </c>
      <c r="F39" s="58" t="s">
        <v>2</v>
      </c>
      <c r="G39" s="84">
        <f>B39*D39*3.5</f>
        <v>463.92500000000007</v>
      </c>
      <c r="H39" s="63" t="s">
        <v>5</v>
      </c>
      <c r="I39" s="56"/>
      <c r="J39" s="66"/>
      <c r="K39" s="56"/>
      <c r="M39" s="55"/>
    </row>
    <row r="40" spans="1:13" s="98" customFormat="1" x14ac:dyDescent="0.2">
      <c r="A40" s="60">
        <f>G39</f>
        <v>463.92500000000007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2651</v>
      </c>
      <c r="E43" s="56" t="s">
        <v>177</v>
      </c>
      <c r="F43" s="58" t="s">
        <v>2</v>
      </c>
      <c r="G43" s="84">
        <f>B43*D43*3.5</f>
        <v>92.785000000000011</v>
      </c>
      <c r="H43" s="63" t="s">
        <v>5</v>
      </c>
      <c r="I43" s="56"/>
      <c r="J43" s="66"/>
      <c r="K43" s="56"/>
      <c r="M43" s="55"/>
    </row>
    <row r="44" spans="1:13" s="98" customFormat="1" x14ac:dyDescent="0.2">
      <c r="A44" s="60">
        <f>G43</f>
        <v>92.785000000000011</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27613</v>
      </c>
      <c r="E47" s="56" t="s">
        <v>184</v>
      </c>
      <c r="F47" s="58" t="s">
        <v>2</v>
      </c>
      <c r="G47" s="98">
        <f>B47*D47*0.5*2</f>
        <v>2761.3</v>
      </c>
      <c r="H47" s="56" t="s">
        <v>5</v>
      </c>
      <c r="I47" s="112"/>
      <c r="J47" s="56"/>
      <c r="L47" s="56"/>
      <c r="M47" s="56"/>
    </row>
    <row r="48" spans="1:13" s="98" customFormat="1" x14ac:dyDescent="0.2">
      <c r="A48" s="56">
        <f>G47</f>
        <v>2761.3</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27613</v>
      </c>
      <c r="E51" s="56" t="s">
        <v>184</v>
      </c>
      <c r="F51" s="58" t="s">
        <v>2</v>
      </c>
      <c r="G51" s="98">
        <f>B51*D51*0.5*2</f>
        <v>2761.3</v>
      </c>
      <c r="H51" s="56" t="s">
        <v>5</v>
      </c>
      <c r="I51" s="112"/>
      <c r="J51" s="56"/>
      <c r="L51" s="56"/>
      <c r="M51" s="56"/>
    </row>
    <row r="52" spans="1:21" s="98" customFormat="1" x14ac:dyDescent="0.2">
      <c r="A52" s="56">
        <f>G51</f>
        <v>2761.3</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30264</v>
      </c>
      <c r="E59" s="56" t="s">
        <v>0</v>
      </c>
      <c r="F59" s="58" t="s">
        <v>2</v>
      </c>
      <c r="G59" s="60">
        <f>B59*D59</f>
        <v>605.28</v>
      </c>
      <c r="H59" s="56" t="s">
        <v>0</v>
      </c>
      <c r="K59" s="58"/>
    </row>
    <row r="60" spans="1:21" s="56" customFormat="1" x14ac:dyDescent="0.2">
      <c r="A60" s="60">
        <f>G59</f>
        <v>605.28</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30264</v>
      </c>
      <c r="E63" s="56" t="s">
        <v>0</v>
      </c>
      <c r="F63" s="58" t="s">
        <v>2</v>
      </c>
      <c r="G63" s="60">
        <f>B63*D63</f>
        <v>1513.2</v>
      </c>
      <c r="H63" s="56" t="s">
        <v>0</v>
      </c>
      <c r="K63" s="58"/>
    </row>
    <row r="64" spans="1:21" s="56" customFormat="1" x14ac:dyDescent="0.2">
      <c r="A64" s="60">
        <f>G63</f>
        <v>1513.2</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21453</v>
      </c>
      <c r="E67" s="56" t="s">
        <v>0</v>
      </c>
      <c r="F67" s="58" t="s">
        <v>2</v>
      </c>
      <c r="G67" s="60">
        <f>B67*D67</f>
        <v>10726.5</v>
      </c>
      <c r="H67" s="56" t="s">
        <v>0</v>
      </c>
      <c r="M67" s="98"/>
    </row>
    <row r="68" spans="1:21" s="56" customFormat="1" x14ac:dyDescent="0.2">
      <c r="A68" s="60">
        <f>G67</f>
        <v>10726.5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21453</v>
      </c>
      <c r="E71" s="56" t="s">
        <v>0</v>
      </c>
      <c r="F71" s="58" t="s">
        <v>2</v>
      </c>
      <c r="G71" s="60">
        <f>B71*D71</f>
        <v>10726.5</v>
      </c>
      <c r="H71" s="56" t="s">
        <v>198</v>
      </c>
      <c r="I71" s="126" t="s">
        <v>199</v>
      </c>
      <c r="J71" s="128">
        <f>G71/700</f>
        <v>15.323571428571428</v>
      </c>
      <c r="M71" s="98"/>
      <c r="N71" s="98"/>
      <c r="O71" s="98"/>
      <c r="P71" s="98"/>
      <c r="Q71" s="98"/>
      <c r="R71" s="98"/>
      <c r="S71" s="98"/>
      <c r="T71" s="98"/>
      <c r="U71" s="98"/>
    </row>
    <row r="72" spans="1:21" s="56" customFormat="1" x14ac:dyDescent="0.2">
      <c r="A72" s="60">
        <f>J71</f>
        <v>15.323571428571428</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30264</v>
      </c>
      <c r="E75" s="56" t="s">
        <v>0</v>
      </c>
      <c r="F75" s="58" t="s">
        <v>2</v>
      </c>
      <c r="G75" s="60">
        <f>B75*D75/'Podatki o cestah'!C22</f>
        <v>4.4254308000932197</v>
      </c>
      <c r="H75" s="56" t="s">
        <v>199</v>
      </c>
      <c r="I75" s="56"/>
      <c r="J75" s="129"/>
      <c r="K75" s="58"/>
    </row>
    <row r="76" spans="1:21" s="98" customFormat="1" ht="12.75" customHeight="1" x14ac:dyDescent="0.2">
      <c r="A76" s="127">
        <f>G75</f>
        <v>4.4254308000932197</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30264</v>
      </c>
      <c r="E79" s="56" t="s">
        <v>0</v>
      </c>
      <c r="F79" s="58" t="s">
        <v>2</v>
      </c>
      <c r="G79" s="60">
        <f>B79*D79/10</f>
        <v>6.0527999999999995</v>
      </c>
      <c r="H79" s="56" t="s">
        <v>199</v>
      </c>
      <c r="I79" s="56"/>
      <c r="J79" s="56"/>
    </row>
    <row r="80" spans="1:21" s="98" customFormat="1" x14ac:dyDescent="0.2">
      <c r="A80" s="60">
        <f>G79</f>
        <v>6.0527999999999995</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30264</v>
      </c>
      <c r="E83" s="56" t="s">
        <v>207</v>
      </c>
      <c r="F83" s="56" t="s">
        <v>2</v>
      </c>
      <c r="G83" s="131">
        <f>B83*D83/10000</f>
        <v>3.0264000000000002</v>
      </c>
      <c r="H83" s="56" t="s">
        <v>9</v>
      </c>
      <c r="I83" s="56"/>
      <c r="J83" s="56"/>
    </row>
    <row r="84" spans="1:21" s="98" customFormat="1" x14ac:dyDescent="0.2">
      <c r="A84" s="111">
        <f>G83</f>
        <v>3.0264000000000002</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30264</v>
      </c>
      <c r="E87" s="56" t="s">
        <v>207</v>
      </c>
      <c r="F87" s="56" t="s">
        <v>2</v>
      </c>
      <c r="G87" s="131">
        <f>B87*D87/10000</f>
        <v>3.0264000000000002</v>
      </c>
      <c r="H87" s="56" t="s">
        <v>9</v>
      </c>
      <c r="I87" s="56"/>
      <c r="J87" s="56"/>
    </row>
    <row r="88" spans="1:21" s="98" customFormat="1" x14ac:dyDescent="0.2">
      <c r="A88" s="111">
        <f>G87</f>
        <v>3.0264000000000002</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30264</v>
      </c>
      <c r="E91" s="56" t="s">
        <v>212</v>
      </c>
      <c r="F91" s="58" t="s">
        <v>2</v>
      </c>
      <c r="G91" s="131">
        <f>2*1.2*1.2*D91</f>
        <v>87160.319999999992</v>
      </c>
      <c r="H91" s="56" t="s">
        <v>213</v>
      </c>
      <c r="I91" s="56" t="s">
        <v>199</v>
      </c>
      <c r="J91" s="128">
        <f>G91/4000</f>
        <v>21.79008</v>
      </c>
      <c r="M91" s="56"/>
    </row>
    <row r="92" spans="1:21" s="98" customFormat="1" x14ac:dyDescent="0.2">
      <c r="A92" s="57">
        <f>J91</f>
        <v>21.79008</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30264</v>
      </c>
      <c r="E95" s="56" t="s">
        <v>212</v>
      </c>
      <c r="F95" s="58" t="s">
        <v>2</v>
      </c>
      <c r="G95" s="131">
        <f>0.02*2*1.2*1.2*D95</f>
        <v>1743.2064</v>
      </c>
      <c r="H95" s="56" t="s">
        <v>213</v>
      </c>
      <c r="I95" s="56" t="s">
        <v>199</v>
      </c>
      <c r="J95" s="128">
        <f>G95/80</f>
        <v>21.79008</v>
      </c>
      <c r="N95" s="56"/>
      <c r="O95" s="56"/>
      <c r="P95" s="56"/>
      <c r="Q95" s="56"/>
      <c r="R95" s="56"/>
      <c r="S95" s="56"/>
      <c r="T95" s="56"/>
      <c r="U95" s="56"/>
    </row>
    <row r="96" spans="1:21" s="98" customFormat="1" x14ac:dyDescent="0.2">
      <c r="A96" s="57">
        <f>J95</f>
        <v>21.79008</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30264</v>
      </c>
      <c r="E99" s="56" t="s">
        <v>219</v>
      </c>
      <c r="F99" s="58" t="s">
        <v>2</v>
      </c>
      <c r="G99" s="131">
        <f>0.1*D99</f>
        <v>3026.4</v>
      </c>
      <c r="H99" s="56" t="s">
        <v>218</v>
      </c>
      <c r="I99" s="56" t="s">
        <v>199</v>
      </c>
      <c r="J99" s="128">
        <f>G99/1300</f>
        <v>2.3280000000000003</v>
      </c>
      <c r="M99" s="55"/>
    </row>
    <row r="100" spans="1:21" s="98" customFormat="1" x14ac:dyDescent="0.2">
      <c r="A100" s="57">
        <f>J99</f>
        <v>2.3280000000000003</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30264</v>
      </c>
      <c r="E103" s="133" t="s">
        <v>221</v>
      </c>
      <c r="F103" s="134" t="s">
        <v>2</v>
      </c>
      <c r="G103" s="135">
        <f>B103*D103/10000</f>
        <v>12.105600000000001</v>
      </c>
      <c r="H103" s="52" t="s">
        <v>9</v>
      </c>
      <c r="I103" s="46"/>
      <c r="J103" s="56"/>
      <c r="K103" s="56"/>
      <c r="N103" s="98"/>
      <c r="O103" s="98"/>
      <c r="P103" s="98"/>
      <c r="Q103" s="98"/>
      <c r="R103" s="98"/>
      <c r="S103" s="98"/>
      <c r="T103" s="98"/>
      <c r="U103" s="98"/>
    </row>
    <row r="104" spans="1:21" s="55" customFormat="1" x14ac:dyDescent="0.2">
      <c r="A104" s="114">
        <f>G103</f>
        <v>12.105600000000001</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0.13829471250291311</v>
      </c>
      <c r="E107" s="133" t="s">
        <v>159</v>
      </c>
      <c r="F107" s="134" t="s">
        <v>2</v>
      </c>
      <c r="G107" s="49">
        <f>B107*D107</f>
        <v>199.14438600419487</v>
      </c>
      <c r="H107" s="46" t="s">
        <v>199</v>
      </c>
      <c r="I107" s="46"/>
      <c r="J107" s="56"/>
      <c r="K107" s="56"/>
      <c r="L107" s="55"/>
      <c r="M107" s="55"/>
      <c r="N107" s="55"/>
      <c r="O107" s="55"/>
      <c r="P107" s="55"/>
      <c r="Q107" s="55"/>
      <c r="R107" s="55"/>
      <c r="S107" s="55"/>
      <c r="T107" s="55"/>
      <c r="U107" s="55"/>
    </row>
    <row r="108" spans="1:21" s="55" customFormat="1" x14ac:dyDescent="0.2">
      <c r="A108" s="114">
        <f>G107</f>
        <v>199.14438600419487</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30264</v>
      </c>
      <c r="E111" s="133" t="s">
        <v>225</v>
      </c>
      <c r="F111" s="134" t="s">
        <v>2</v>
      </c>
      <c r="G111" s="49">
        <f>B111*D111/4000+0.5</f>
        <v>2.0132000000000003</v>
      </c>
      <c r="H111" s="46" t="s">
        <v>226</v>
      </c>
      <c r="I111" s="106"/>
      <c r="J111" s="131">
        <f>G111*10</f>
        <v>20.132000000000005</v>
      </c>
      <c r="K111" s="56" t="s">
        <v>199</v>
      </c>
      <c r="L111" s="55"/>
      <c r="M111" s="55"/>
    </row>
    <row r="112" spans="1:21" s="55" customFormat="1" x14ac:dyDescent="0.2">
      <c r="A112" s="114">
        <f>J111</f>
        <v>20.132000000000005</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18158.400000000001</v>
      </c>
      <c r="E113" s="63" t="s">
        <v>5</v>
      </c>
      <c r="F113" s="134" t="s">
        <v>2</v>
      </c>
      <c r="G113" s="124">
        <f>10*0.02*D113/1000</f>
        <v>3.6316800000000002</v>
      </c>
      <c r="H113" s="52" t="s">
        <v>229</v>
      </c>
      <c r="I113" s="56"/>
      <c r="J113" s="95"/>
      <c r="K113" s="56"/>
    </row>
    <row r="114" spans="1:21" s="55" customFormat="1" x14ac:dyDescent="0.2">
      <c r="A114" s="114">
        <f>G113</f>
        <v>3.6316800000000002</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27613</v>
      </c>
      <c r="E117" s="133" t="s">
        <v>232</v>
      </c>
      <c r="F117" s="134" t="s">
        <v>2</v>
      </c>
      <c r="G117" s="49">
        <f>D117/30000+1+3</f>
        <v>4.9204333333333334</v>
      </c>
      <c r="H117" s="46" t="s">
        <v>233</v>
      </c>
      <c r="I117" s="106"/>
      <c r="J117" s="131">
        <f>G117*30</f>
        <v>147.613</v>
      </c>
      <c r="K117" s="56" t="s">
        <v>199</v>
      </c>
      <c r="L117" s="55"/>
      <c r="M117" s="55"/>
      <c r="N117" s="55"/>
      <c r="O117" s="55"/>
      <c r="P117" s="55"/>
      <c r="Q117" s="55"/>
      <c r="R117" s="55"/>
      <c r="S117" s="55"/>
      <c r="T117" s="55"/>
      <c r="U117" s="55"/>
    </row>
    <row r="118" spans="1:21" s="55" customFormat="1" x14ac:dyDescent="0.2">
      <c r="A118" s="114">
        <f>J117</f>
        <v>147.613</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82839</v>
      </c>
      <c r="E119" s="63" t="s">
        <v>5</v>
      </c>
      <c r="F119" s="134" t="s">
        <v>2</v>
      </c>
      <c r="G119" s="124">
        <f>30*0.04*D119/1000</f>
        <v>99.406800000000004</v>
      </c>
      <c r="H119" s="52" t="s">
        <v>229</v>
      </c>
      <c r="I119" s="56"/>
      <c r="J119" s="95"/>
      <c r="K119" s="56"/>
      <c r="N119" s="98"/>
      <c r="O119" s="98"/>
      <c r="P119" s="98"/>
      <c r="Q119" s="98"/>
      <c r="R119" s="98"/>
      <c r="S119" s="98"/>
      <c r="T119" s="98"/>
      <c r="U119" s="98"/>
    </row>
    <row r="120" spans="1:21" s="55" customFormat="1" x14ac:dyDescent="0.2">
      <c r="A120" s="114">
        <f>G119</f>
        <v>99.406800000000004</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77.661562500000002</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232.98468750000001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21453</v>
      </c>
      <c r="E126" s="133" t="s">
        <v>207</v>
      </c>
      <c r="F126" s="134" t="s">
        <v>2</v>
      </c>
      <c r="G126" s="49">
        <f>D126/10000+2+3</f>
        <v>7.1453000000000007</v>
      </c>
      <c r="H126" s="46" t="s">
        <v>241</v>
      </c>
      <c r="I126" s="106"/>
      <c r="J126" s="131">
        <f>G126*20</f>
        <v>142.90600000000001</v>
      </c>
      <c r="K126" s="56" t="s">
        <v>199</v>
      </c>
      <c r="L126" s="55"/>
      <c r="M126" s="55"/>
      <c r="N126" s="55"/>
      <c r="O126" s="55"/>
      <c r="P126" s="55"/>
      <c r="Q126" s="55"/>
      <c r="R126" s="55"/>
      <c r="S126" s="55"/>
      <c r="T126" s="55"/>
      <c r="U126" s="55"/>
    </row>
    <row r="127" spans="1:21" s="98" customFormat="1" x14ac:dyDescent="0.2">
      <c r="A127" s="140"/>
      <c r="B127" s="139"/>
      <c r="C127" s="46"/>
      <c r="D127" s="48">
        <f>H4</f>
        <v>8137.5</v>
      </c>
      <c r="E127" s="133" t="s">
        <v>5</v>
      </c>
      <c r="F127" s="134" t="s">
        <v>2</v>
      </c>
      <c r="G127" s="49">
        <f>D127/2500</f>
        <v>3.2549999999999999</v>
      </c>
      <c r="H127" s="46" t="s">
        <v>242</v>
      </c>
      <c r="I127" s="106"/>
      <c r="J127" s="131">
        <f>G127*10</f>
        <v>32.549999999999997</v>
      </c>
      <c r="K127" s="56" t="s">
        <v>199</v>
      </c>
      <c r="L127" s="55"/>
      <c r="M127" s="55"/>
    </row>
    <row r="128" spans="1:21" s="55" customFormat="1" x14ac:dyDescent="0.2">
      <c r="A128" s="114">
        <f>J126+J127</f>
        <v>175.45600000000002</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47.853281250000002</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143.55984375</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t="s">
        <v>282</v>
      </c>
      <c r="B134" s="139">
        <v>0.6</v>
      </c>
      <c r="C134" s="46"/>
      <c r="D134" s="48">
        <f>B4</f>
        <v>30264</v>
      </c>
      <c r="E134" s="133" t="s">
        <v>207</v>
      </c>
      <c r="F134" s="134" t="s">
        <v>2</v>
      </c>
      <c r="G134" s="49">
        <f>B134*D134/10000+5+2</f>
        <v>8.8158399999999997</v>
      </c>
      <c r="H134" s="46" t="s">
        <v>242</v>
      </c>
      <c r="I134" s="106"/>
      <c r="J134" s="131">
        <f>G134*10</f>
        <v>88.1584</v>
      </c>
      <c r="K134" s="56" t="s">
        <v>199</v>
      </c>
      <c r="L134" s="55"/>
      <c r="M134" s="55"/>
      <c r="N134" s="55"/>
      <c r="O134" s="55"/>
      <c r="P134" s="55"/>
      <c r="Q134" s="55"/>
      <c r="R134" s="55"/>
      <c r="S134" s="55"/>
      <c r="T134" s="55"/>
      <c r="U134" s="55"/>
    </row>
    <row r="135" spans="1:21" s="55" customFormat="1" x14ac:dyDescent="0.2">
      <c r="A135" s="114">
        <f>J134</f>
        <v>88.1584</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v>0.4</v>
      </c>
      <c r="C138" s="46"/>
      <c r="D138" s="48">
        <f>B4</f>
        <v>30264</v>
      </c>
      <c r="E138" s="133" t="s">
        <v>247</v>
      </c>
      <c r="F138" s="134" t="s">
        <v>2</v>
      </c>
      <c r="G138" s="49">
        <f>B138*D138/5000+2+5</f>
        <v>9.4211200000000002</v>
      </c>
      <c r="H138" s="46" t="s">
        <v>242</v>
      </c>
      <c r="I138" s="106"/>
      <c r="J138" s="131">
        <f>G138*30</f>
        <v>282.6336</v>
      </c>
      <c r="K138" s="56" t="s">
        <v>199</v>
      </c>
      <c r="L138" s="55"/>
      <c r="M138" s="55"/>
      <c r="N138" s="55"/>
      <c r="O138" s="55"/>
      <c r="P138" s="55"/>
      <c r="Q138" s="55"/>
      <c r="R138" s="55"/>
      <c r="S138" s="55"/>
      <c r="T138" s="55"/>
      <c r="U138" s="55"/>
    </row>
    <row r="139" spans="1:21" s="98" customFormat="1" x14ac:dyDescent="0.2">
      <c r="B139" s="140" t="s">
        <v>249</v>
      </c>
      <c r="C139" s="46"/>
      <c r="D139" s="48">
        <f>G4+H4</f>
        <v>29590.5</v>
      </c>
      <c r="E139" s="133" t="s">
        <v>5</v>
      </c>
      <c r="F139" s="134" t="s">
        <v>2</v>
      </c>
      <c r="G139" s="49">
        <f>D139/5000+2</f>
        <v>7.9180999999999999</v>
      </c>
      <c r="H139" s="46" t="s">
        <v>242</v>
      </c>
      <c r="I139" s="106"/>
      <c r="J139" s="131">
        <f>G139*10</f>
        <v>79.180999999999997</v>
      </c>
      <c r="K139" s="56" t="s">
        <v>199</v>
      </c>
      <c r="L139" s="55"/>
      <c r="M139" s="55"/>
      <c r="N139" s="55"/>
      <c r="O139" s="55"/>
      <c r="P139" s="55"/>
      <c r="Q139" s="55"/>
      <c r="R139" s="55"/>
      <c r="S139" s="55"/>
      <c r="T139" s="55"/>
      <c r="U139" s="55"/>
    </row>
    <row r="140" spans="1:21" s="55" customFormat="1" x14ac:dyDescent="0.2">
      <c r="A140" s="114">
        <f>J138+J139</f>
        <v>361.81459999999998</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21453</v>
      </c>
      <c r="E143" s="50" t="s">
        <v>251</v>
      </c>
      <c r="F143" s="50" t="s">
        <v>2</v>
      </c>
      <c r="G143" s="49">
        <f>B143*D143*1.5/100</f>
        <v>12.8718</v>
      </c>
      <c r="H143" s="46" t="s">
        <v>252</v>
      </c>
      <c r="I143" s="106"/>
      <c r="J143" s="131">
        <f>G143*5</f>
        <v>64.359000000000009</v>
      </c>
      <c r="K143" s="56" t="s">
        <v>199</v>
      </c>
    </row>
    <row r="144" spans="1:21" s="55" customFormat="1" x14ac:dyDescent="0.2">
      <c r="A144" s="44">
        <f>J143</f>
        <v>64.359000000000009</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151.32</v>
      </c>
      <c r="E147" s="50" t="s">
        <v>256</v>
      </c>
      <c r="F147" s="142" t="s">
        <v>2</v>
      </c>
      <c r="G147" s="135">
        <f>D147/10</f>
        <v>15.132</v>
      </c>
      <c r="H147" s="52" t="s">
        <v>199</v>
      </c>
      <c r="I147" s="52"/>
      <c r="J147" s="56"/>
      <c r="K147" s="56"/>
    </row>
    <row r="148" spans="1:12" s="55" customFormat="1" x14ac:dyDescent="0.2">
      <c r="A148" s="44">
        <f>G147</f>
        <v>15.132</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151.32</v>
      </c>
      <c r="E151" s="50" t="s">
        <v>257</v>
      </c>
      <c r="F151" s="142" t="s">
        <v>2</v>
      </c>
      <c r="G151" s="135">
        <f>D151/20</f>
        <v>7.5659999999999998</v>
      </c>
      <c r="H151" s="52" t="s">
        <v>199</v>
      </c>
      <c r="I151" s="52"/>
      <c r="J151" s="56"/>
      <c r="K151" s="56"/>
    </row>
    <row r="152" spans="1:12" s="55" customFormat="1" x14ac:dyDescent="0.2">
      <c r="A152" s="44">
        <f>G151</f>
        <v>7.5659999999999998</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F175" s="6"/>
      <c r="G175" s="6"/>
      <c r="H175" s="6"/>
      <c r="I175" s="6"/>
      <c r="J175" s="6"/>
      <c r="K175" s="6"/>
    </row>
    <row r="176" spans="1:13" s="3" customFormat="1" x14ac:dyDescent="0.2">
      <c r="A176" s="6"/>
      <c r="B176" s="6"/>
      <c r="C176" s="6"/>
      <c r="D176" s="8"/>
      <c r="E176" s="6"/>
      <c r="F176" s="6"/>
      <c r="G176" s="6"/>
      <c r="H176" s="6"/>
      <c r="I176" s="6"/>
      <c r="J176" s="6"/>
      <c r="K176" s="6"/>
    </row>
    <row r="177" spans="1:11" s="3" customFormat="1" x14ac:dyDescent="0.2">
      <c r="A177" s="6"/>
      <c r="B177" s="6"/>
      <c r="C177" s="6"/>
      <c r="D177" s="8"/>
      <c r="E177" s="6"/>
      <c r="F177" s="6"/>
      <c r="G177" s="6"/>
      <c r="H177" s="6"/>
      <c r="I177" s="6"/>
      <c r="J177" s="6"/>
      <c r="K177" s="6"/>
    </row>
    <row r="178" spans="1:11" s="3" customFormat="1" x14ac:dyDescent="0.2">
      <c r="A178" s="6"/>
      <c r="B178" s="6"/>
      <c r="C178" s="6"/>
      <c r="D178" s="8"/>
      <c r="E178" s="6"/>
      <c r="F178" s="6"/>
      <c r="G178" s="6"/>
      <c r="H178" s="6"/>
      <c r="I178" s="6"/>
      <c r="J178" s="6"/>
      <c r="K178" s="6"/>
    </row>
    <row r="179" spans="1:11" s="3" customFormat="1" x14ac:dyDescent="0.2">
      <c r="A179" s="6"/>
      <c r="B179" s="6"/>
      <c r="C179" s="6"/>
      <c r="D179" s="8"/>
      <c r="E179" s="6"/>
      <c r="F179" s="6"/>
      <c r="G179" s="6"/>
      <c r="H179" s="6"/>
      <c r="I179" s="6"/>
      <c r="J179" s="6"/>
      <c r="K179" s="6"/>
    </row>
    <row r="180" spans="1:11" s="3" customFormat="1" x14ac:dyDescent="0.2">
      <c r="A180" s="6"/>
      <c r="B180" s="6"/>
      <c r="C180" s="6"/>
      <c r="D180" s="8"/>
      <c r="E180" s="6"/>
      <c r="F180" s="6"/>
      <c r="G180" s="6"/>
      <c r="H180" s="6"/>
      <c r="I180" s="6"/>
      <c r="J180" s="6"/>
      <c r="K180" s="6"/>
    </row>
    <row r="181" spans="1:11" s="3" customFormat="1" x14ac:dyDescent="0.2">
      <c r="A181" s="6"/>
      <c r="B181" s="6"/>
      <c r="C181" s="6"/>
      <c r="D181" s="8"/>
      <c r="E181" s="6"/>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E188" s="6"/>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3" s="3" customFormat="1" x14ac:dyDescent="0.2">
      <c r="A193" s="6"/>
      <c r="B193" s="6"/>
      <c r="C193" s="6"/>
      <c r="D193" s="8"/>
      <c r="E193" s="6"/>
      <c r="F193" s="6"/>
      <c r="G193" s="6"/>
      <c r="H193" s="6"/>
      <c r="I193" s="6"/>
      <c r="J193" s="6"/>
      <c r="K193" s="6"/>
    </row>
    <row r="194" spans="1:13" s="3" customFormat="1" x14ac:dyDescent="0.2">
      <c r="A194" s="6"/>
      <c r="B194" s="6"/>
      <c r="C194" s="6"/>
      <c r="D194" s="8"/>
      <c r="E194" s="6"/>
      <c r="F194" s="6"/>
      <c r="G194" s="6"/>
      <c r="H194" s="6"/>
      <c r="I194" s="6"/>
      <c r="J194" s="6"/>
      <c r="K194" s="6"/>
    </row>
    <row r="195" spans="1:13" s="3" customFormat="1" x14ac:dyDescent="0.2">
      <c r="A195" s="6"/>
      <c r="B195" s="6"/>
      <c r="C195" s="6"/>
      <c r="D195" s="8"/>
      <c r="E195" s="6"/>
      <c r="F195" s="6"/>
      <c r="G195" s="6"/>
      <c r="H195" s="6"/>
      <c r="I195" s="6"/>
      <c r="J195" s="6"/>
      <c r="K195" s="6"/>
    </row>
    <row r="196" spans="1:13" s="3" customFormat="1" x14ac:dyDescent="0.2">
      <c r="A196" s="6"/>
      <c r="B196" s="6"/>
      <c r="C196" s="6"/>
      <c r="D196" s="8"/>
      <c r="E196" s="6"/>
      <c r="F196" s="6"/>
      <c r="G196" s="6"/>
      <c r="H196" s="6"/>
      <c r="I196" s="6"/>
      <c r="J196" s="6"/>
      <c r="K196" s="6"/>
      <c r="M196" s="2"/>
    </row>
    <row r="197" spans="1:13" s="3" customFormat="1" x14ac:dyDescent="0.2">
      <c r="A197" s="6"/>
      <c r="B197" s="6"/>
      <c r="C197" s="6"/>
      <c r="D197" s="8"/>
      <c r="E197" s="6"/>
      <c r="F197" s="6"/>
      <c r="G197" s="6"/>
      <c r="H197" s="6"/>
      <c r="I197" s="6"/>
      <c r="J197" s="6"/>
      <c r="K197" s="6"/>
    </row>
    <row r="198" spans="1:13" s="3" customFormat="1" x14ac:dyDescent="0.2">
      <c r="A198" s="6"/>
      <c r="B198" s="6"/>
      <c r="C198" s="6"/>
      <c r="D198" s="8"/>
      <c r="E198" s="6"/>
      <c r="F198" s="6"/>
      <c r="G198" s="6"/>
      <c r="H198" s="6"/>
      <c r="I198" s="6"/>
      <c r="J198" s="6"/>
      <c r="K198" s="6"/>
    </row>
    <row r="199" spans="1:13" s="3" customFormat="1" x14ac:dyDescent="0.2">
      <c r="A199" s="6"/>
      <c r="B199" s="6"/>
      <c r="C199" s="6"/>
      <c r="D199" s="8"/>
      <c r="E199" s="6"/>
      <c r="F199" s="6"/>
      <c r="G199" s="6"/>
      <c r="H199" s="6"/>
      <c r="I199" s="6"/>
      <c r="J199" s="6"/>
      <c r="K199" s="6"/>
    </row>
    <row r="200" spans="1:13" s="3" customFormat="1" x14ac:dyDescent="0.2">
      <c r="A200" s="6"/>
      <c r="B200" s="6"/>
      <c r="C200" s="6"/>
      <c r="D200" s="8"/>
      <c r="E200" s="6"/>
      <c r="F200" s="6"/>
      <c r="G200" s="6"/>
      <c r="H200" s="6"/>
      <c r="I200" s="6"/>
      <c r="J200" s="6"/>
      <c r="K200" s="6"/>
    </row>
    <row r="201" spans="1:13" s="3" customFormat="1" x14ac:dyDescent="0.2">
      <c r="A201" s="6"/>
      <c r="B201" s="6"/>
      <c r="C201" s="6"/>
      <c r="D201" s="8"/>
      <c r="E201" s="6"/>
      <c r="F201" s="6"/>
      <c r="G201" s="6"/>
      <c r="H201" s="6"/>
      <c r="I201" s="6"/>
      <c r="J201" s="6"/>
      <c r="K201" s="6"/>
      <c r="L201" s="2"/>
    </row>
    <row r="202" spans="1:13" s="3" customFormat="1" x14ac:dyDescent="0.2">
      <c r="A202" s="6"/>
      <c r="B202" s="6"/>
      <c r="C202" s="6"/>
      <c r="D202" s="8"/>
      <c r="E202" s="6"/>
      <c r="F202" s="6"/>
      <c r="G202" s="6"/>
      <c r="H202" s="6"/>
      <c r="I202" s="6"/>
      <c r="J202" s="6"/>
      <c r="K202" s="6"/>
    </row>
    <row r="203" spans="1:13" s="3" customFormat="1" x14ac:dyDescent="0.2">
      <c r="A203" s="6"/>
      <c r="B203" s="6"/>
      <c r="C203" s="6"/>
      <c r="D203" s="8"/>
      <c r="E203" s="6"/>
      <c r="F203" s="6"/>
      <c r="G203" s="6"/>
      <c r="H203" s="6"/>
      <c r="I203" s="6"/>
      <c r="J203" s="6"/>
      <c r="K203" s="6"/>
    </row>
    <row r="204" spans="1:13" s="3" customFormat="1" x14ac:dyDescent="0.2">
      <c r="A204" s="6"/>
      <c r="B204" s="6"/>
      <c r="C204" s="6"/>
      <c r="D204" s="8"/>
      <c r="E204" s="6"/>
      <c r="F204" s="6"/>
      <c r="G204" s="6"/>
      <c r="H204" s="6"/>
      <c r="I204" s="6"/>
      <c r="J204" s="6"/>
      <c r="K204" s="6"/>
      <c r="M204" s="6"/>
    </row>
    <row r="205" spans="1:13" s="3" customFormat="1" x14ac:dyDescent="0.2">
      <c r="A205" s="6"/>
      <c r="B205" s="6"/>
      <c r="C205" s="6"/>
      <c r="D205" s="8"/>
      <c r="E205" s="6"/>
      <c r="F205" s="6"/>
      <c r="G205" s="6"/>
      <c r="H205" s="6"/>
      <c r="I205" s="6"/>
      <c r="J205" s="6"/>
      <c r="K205" s="6"/>
      <c r="M205" s="6"/>
    </row>
    <row r="206" spans="1:13" s="3" customFormat="1" x14ac:dyDescent="0.2">
      <c r="A206" s="6"/>
      <c r="B206" s="6"/>
      <c r="C206" s="6"/>
      <c r="D206" s="8"/>
      <c r="E206" s="6"/>
      <c r="F206" s="6"/>
      <c r="G206" s="6"/>
      <c r="H206" s="6"/>
      <c r="I206" s="6"/>
      <c r="J206" s="6"/>
      <c r="K206" s="6"/>
      <c r="M206" s="6"/>
    </row>
    <row r="207" spans="1:13" s="3" customFormat="1" x14ac:dyDescent="0.2">
      <c r="A207" s="6"/>
      <c r="B207" s="6"/>
      <c r="C207" s="6"/>
      <c r="D207" s="8"/>
      <c r="E207" s="6"/>
      <c r="F207" s="6"/>
      <c r="G207" s="6"/>
      <c r="H207" s="6"/>
      <c r="I207" s="6"/>
      <c r="J207" s="6"/>
      <c r="K207" s="6"/>
      <c r="M207" s="6"/>
    </row>
    <row r="208" spans="1:13" s="3" customFormat="1" x14ac:dyDescent="0.2">
      <c r="A208" s="6"/>
      <c r="B208" s="6"/>
      <c r="C208" s="6"/>
      <c r="D208" s="8"/>
      <c r="E208" s="6"/>
      <c r="F208" s="6"/>
      <c r="G208" s="6"/>
      <c r="H208" s="6"/>
      <c r="I208" s="6"/>
      <c r="J208" s="6"/>
      <c r="K208" s="6"/>
      <c r="M208" s="6"/>
    </row>
    <row r="209" spans="1:13" s="3" customFormat="1" x14ac:dyDescent="0.2">
      <c r="A209" s="6"/>
      <c r="B209" s="6"/>
      <c r="C209" s="6"/>
      <c r="D209" s="8"/>
      <c r="E209" s="6"/>
      <c r="F209" s="6"/>
      <c r="G209" s="6"/>
      <c r="H209" s="6"/>
      <c r="I209" s="6"/>
      <c r="J209" s="6"/>
      <c r="K209" s="6"/>
      <c r="L209" s="6"/>
      <c r="M209" s="6"/>
    </row>
    <row r="210" spans="1:13" s="3" customFormat="1" x14ac:dyDescent="0.2">
      <c r="A210" s="6"/>
      <c r="B210" s="6"/>
      <c r="C210" s="6"/>
      <c r="D210" s="8"/>
      <c r="E210" s="6"/>
      <c r="F210" s="6"/>
      <c r="G210" s="6"/>
      <c r="H210" s="6"/>
      <c r="I210" s="6"/>
      <c r="J210" s="6"/>
      <c r="K210" s="6"/>
      <c r="L210" s="6"/>
      <c r="M210" s="6"/>
    </row>
    <row r="211" spans="1:13" s="2" customFormat="1" x14ac:dyDescent="0.2">
      <c r="A211" s="6"/>
      <c r="B211" s="6"/>
      <c r="C211" s="6"/>
      <c r="D211" s="8"/>
      <c r="E211" s="6"/>
      <c r="F211" s="6"/>
      <c r="G211" s="6"/>
      <c r="H211" s="6"/>
      <c r="I211" s="6"/>
      <c r="J211" s="6"/>
      <c r="K211" s="6"/>
      <c r="L211" s="6"/>
      <c r="M211" s="6"/>
    </row>
    <row r="212" spans="1:13" s="3" customFormat="1" x14ac:dyDescent="0.2">
      <c r="A212" s="6"/>
      <c r="B212" s="6"/>
      <c r="C212" s="6"/>
      <c r="D212" s="8"/>
      <c r="E212" s="6"/>
      <c r="F212" s="6"/>
      <c r="G212" s="6"/>
      <c r="H212" s="6"/>
      <c r="I212" s="6"/>
      <c r="J212" s="6"/>
      <c r="K212" s="6"/>
      <c r="L212" s="6"/>
      <c r="M212" s="6"/>
    </row>
    <row r="213" spans="1:13" s="3" customFormat="1" x14ac:dyDescent="0.2">
      <c r="A213" s="6"/>
      <c r="B213" s="6"/>
      <c r="C213" s="6"/>
      <c r="D213" s="8"/>
      <c r="E213" s="6"/>
      <c r="F213" s="6"/>
      <c r="G213" s="6"/>
      <c r="H213" s="6"/>
      <c r="I213" s="6"/>
      <c r="J213" s="6"/>
      <c r="K213" s="6"/>
      <c r="L213" s="6"/>
      <c r="M213" s="6"/>
    </row>
    <row r="214" spans="1:13" s="3" customFormat="1" x14ac:dyDescent="0.2">
      <c r="A214" s="6"/>
      <c r="B214" s="6"/>
      <c r="C214" s="6"/>
      <c r="D214" s="8"/>
      <c r="E214" s="6"/>
      <c r="F214" s="6"/>
      <c r="G214" s="6"/>
      <c r="H214" s="6"/>
      <c r="I214" s="6"/>
      <c r="J214" s="6"/>
      <c r="K214" s="6"/>
      <c r="L214" s="6"/>
      <c r="M214" s="6"/>
    </row>
    <row r="215" spans="1:13" s="3" customFormat="1" x14ac:dyDescent="0.2">
      <c r="A215" s="6"/>
      <c r="B215" s="6"/>
      <c r="C215" s="6"/>
      <c r="D215" s="8"/>
      <c r="E215" s="6"/>
      <c r="F215" s="6"/>
      <c r="G215" s="6"/>
      <c r="H215" s="6"/>
      <c r="I215" s="6"/>
      <c r="J215" s="6"/>
      <c r="K215" s="6"/>
      <c r="L215" s="6"/>
      <c r="M215" s="6"/>
    </row>
    <row r="216" spans="1:13" s="3" customFormat="1" x14ac:dyDescent="0.2">
      <c r="A216" s="6"/>
      <c r="B216" s="6"/>
      <c r="C216" s="6"/>
      <c r="D216" s="8"/>
      <c r="E216" s="6"/>
      <c r="F216" s="6"/>
      <c r="G216" s="6"/>
      <c r="H216" s="6"/>
      <c r="I216" s="6"/>
      <c r="J216" s="6"/>
      <c r="K216" s="6"/>
      <c r="L216" s="6"/>
      <c r="M216" s="6"/>
    </row>
    <row r="217" spans="1:13" s="3" customFormat="1" x14ac:dyDescent="0.2">
      <c r="A217" s="6"/>
      <c r="B217" s="6"/>
      <c r="C217" s="6"/>
      <c r="D217" s="8"/>
      <c r="E217" s="6"/>
      <c r="F217" s="6"/>
      <c r="G217" s="6"/>
      <c r="H217" s="6"/>
      <c r="I217" s="6"/>
      <c r="J217" s="6"/>
      <c r="K217" s="6"/>
      <c r="L217" s="6"/>
      <c r="M217" s="6"/>
    </row>
    <row r="218" spans="1:13" s="3" customFormat="1" x14ac:dyDescent="0.2">
      <c r="A218" s="6"/>
      <c r="B218" s="6"/>
      <c r="C218" s="6"/>
      <c r="D218" s="8"/>
      <c r="E218" s="6"/>
      <c r="F218" s="6"/>
      <c r="G218" s="6"/>
      <c r="H218" s="6"/>
      <c r="I218" s="6"/>
      <c r="J218" s="6"/>
      <c r="K218" s="6"/>
      <c r="L218" s="6"/>
      <c r="M218"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1"/>
  <sheetViews>
    <sheetView zoomScaleSheetLayoutView="100" workbookViewId="0">
      <selection activeCell="N150" sqref="N150"/>
    </sheetView>
  </sheetViews>
  <sheetFormatPr defaultColWidth="9.21875" defaultRowHeight="10.199999999999999" x14ac:dyDescent="0.2"/>
  <cols>
    <col min="1" max="1" width="9.109375" style="6" customWidth="1"/>
    <col min="2" max="2" width="6.44140625" style="6" customWidth="1"/>
    <col min="3" max="3" width="1.77734375" style="6" customWidth="1"/>
    <col min="4" max="4" width="11.21875" style="8" customWidth="1"/>
    <col min="5" max="5" width="7.21875" style="6" customWidth="1"/>
    <col min="6" max="6" width="2.44140625" style="6" customWidth="1"/>
    <col min="7" max="7" width="12.21875" style="6" customWidth="1"/>
    <col min="8" max="8" width="9.21875" style="6"/>
    <col min="9" max="9" width="3"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7"/>
      <c r="H1" s="7"/>
      <c r="I1" s="7"/>
      <c r="J1" s="171" t="s">
        <v>113</v>
      </c>
      <c r="K1" s="172"/>
      <c r="L1" s="173"/>
    </row>
    <row r="2" spans="1:21" ht="12.75" customHeight="1" x14ac:dyDescent="0.25">
      <c r="A2" s="7"/>
      <c r="B2" s="7"/>
      <c r="C2" s="7"/>
      <c r="D2" s="7"/>
      <c r="E2" s="7"/>
      <c r="F2" s="7"/>
      <c r="G2" s="7"/>
      <c r="H2" s="7"/>
      <c r="I2" s="7"/>
      <c r="J2" s="171" t="s">
        <v>129</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cestah'!C15</f>
        <v>7282</v>
      </c>
      <c r="C4" s="153"/>
      <c r="D4" s="152">
        <f>'Podatki o cestah'!E15</f>
        <v>6831</v>
      </c>
      <c r="E4" s="152">
        <f>'Podatki o cestah'!F15</f>
        <v>451</v>
      </c>
      <c r="F4" s="153"/>
      <c r="G4" s="152">
        <f>'Podatki o cestah'!G15</f>
        <v>0</v>
      </c>
      <c r="H4" s="154">
        <f>'Podatki o cestah'!H15</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7282</v>
      </c>
      <c r="E7" s="56" t="s">
        <v>0</v>
      </c>
      <c r="F7" s="58" t="s">
        <v>2</v>
      </c>
      <c r="G7" s="56">
        <f>A7*D7/1000</f>
        <v>87.384</v>
      </c>
      <c r="H7" s="56" t="s">
        <v>155</v>
      </c>
      <c r="L7" s="113"/>
    </row>
    <row r="8" spans="1:21" s="56" customFormat="1" ht="12" x14ac:dyDescent="0.25">
      <c r="A8" s="56">
        <f>G7</f>
        <v>87.384</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6831</v>
      </c>
      <c r="E11" s="56" t="s">
        <v>176</v>
      </c>
      <c r="F11" s="58" t="s">
        <v>2</v>
      </c>
      <c r="G11" s="91">
        <f>D11*3</f>
        <v>20493</v>
      </c>
      <c r="H11" s="91" t="s">
        <v>5</v>
      </c>
      <c r="K11" s="57"/>
    </row>
    <row r="12" spans="1:21" s="56" customFormat="1" x14ac:dyDescent="0.2">
      <c r="A12" s="57">
        <f>G11+K11</f>
        <v>20493</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0</v>
      </c>
      <c r="E15" s="56" t="s">
        <v>175</v>
      </c>
      <c r="F15" s="56" t="s">
        <v>1</v>
      </c>
      <c r="G15" s="91">
        <f>D15*1.4</f>
        <v>0</v>
      </c>
      <c r="H15" s="91" t="s">
        <v>5</v>
      </c>
      <c r="K15" s="58"/>
    </row>
    <row r="16" spans="1:21" s="56" customFormat="1" x14ac:dyDescent="0.2">
      <c r="A16" s="60">
        <f>G15</f>
        <v>0</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20493</v>
      </c>
      <c r="E19" s="56" t="s">
        <v>5</v>
      </c>
      <c r="F19" s="58" t="s">
        <v>2</v>
      </c>
      <c r="G19" s="56">
        <f>B19*D19</f>
        <v>204.93</v>
      </c>
      <c r="H19" s="56" t="s">
        <v>5</v>
      </c>
      <c r="K19" s="58"/>
      <c r="M19" s="98"/>
      <c r="N19" s="98"/>
      <c r="O19" s="98"/>
      <c r="P19" s="98"/>
      <c r="Q19" s="98"/>
      <c r="R19" s="98"/>
      <c r="S19" s="98"/>
      <c r="T19" s="98"/>
      <c r="U19" s="98"/>
    </row>
    <row r="20" spans="1:21" s="56" customFormat="1" x14ac:dyDescent="0.2">
      <c r="A20" s="56">
        <f>G19</f>
        <v>204.93</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7.282</v>
      </c>
      <c r="E23" s="56" t="s">
        <v>155</v>
      </c>
      <c r="F23" s="58" t="s">
        <v>2</v>
      </c>
      <c r="G23" s="60">
        <f>B23*D23</f>
        <v>1.8205</v>
      </c>
      <c r="H23" s="56" t="s">
        <v>5</v>
      </c>
      <c r="I23" s="56"/>
      <c r="J23" s="56"/>
      <c r="K23" s="56"/>
    </row>
    <row r="24" spans="1:21" s="98" customFormat="1" x14ac:dyDescent="0.2">
      <c r="A24" s="67">
        <f>G23</f>
        <v>1.8205</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7.282</v>
      </c>
      <c r="E27" s="56" t="s">
        <v>155</v>
      </c>
      <c r="F27" s="58" t="s">
        <v>2</v>
      </c>
      <c r="G27" s="60">
        <f>B27*D27</f>
        <v>7.282</v>
      </c>
      <c r="H27" s="56" t="s">
        <v>5</v>
      </c>
      <c r="I27" s="56"/>
      <c r="J27" s="56"/>
      <c r="K27" s="56"/>
      <c r="L27" s="56"/>
    </row>
    <row r="28" spans="1:21" s="98" customFormat="1" x14ac:dyDescent="0.2">
      <c r="A28" s="111">
        <f>G27</f>
        <v>7.282</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6831</v>
      </c>
      <c r="E31" s="56" t="s">
        <v>155</v>
      </c>
      <c r="F31" s="58" t="s">
        <v>2</v>
      </c>
      <c r="G31" s="60">
        <f>B31*D31</f>
        <v>68.31</v>
      </c>
      <c r="H31" s="56" t="s">
        <v>0</v>
      </c>
      <c r="I31" s="56"/>
      <c r="J31" s="56"/>
      <c r="K31" s="56"/>
      <c r="L31" s="56"/>
    </row>
    <row r="32" spans="1:21" s="98" customFormat="1" x14ac:dyDescent="0.2">
      <c r="A32" s="111">
        <f>G31</f>
        <v>68.31</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451</v>
      </c>
      <c r="E35" s="56" t="s">
        <v>177</v>
      </c>
      <c r="F35" s="58" t="s">
        <v>2</v>
      </c>
      <c r="G35" s="84">
        <f>B35*D35*3.5</f>
        <v>157.85</v>
      </c>
      <c r="H35" s="63" t="s">
        <v>5</v>
      </c>
      <c r="I35" s="56"/>
      <c r="J35" s="66"/>
      <c r="K35" s="56"/>
      <c r="M35" s="55"/>
    </row>
    <row r="36" spans="1:13" s="98" customFormat="1" x14ac:dyDescent="0.2">
      <c r="A36" s="60">
        <f>G35</f>
        <v>157.85</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451</v>
      </c>
      <c r="E39" s="56" t="s">
        <v>177</v>
      </c>
      <c r="F39" s="58" t="s">
        <v>2</v>
      </c>
      <c r="G39" s="84">
        <f>B39*D39*3.5</f>
        <v>78.924999999999997</v>
      </c>
      <c r="H39" s="63" t="s">
        <v>5</v>
      </c>
      <c r="I39" s="56"/>
      <c r="J39" s="66"/>
      <c r="K39" s="56"/>
      <c r="M39" s="55"/>
    </row>
    <row r="40" spans="1:13" s="98" customFormat="1" x14ac:dyDescent="0.2">
      <c r="A40" s="60">
        <f>G39</f>
        <v>78.924999999999997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451</v>
      </c>
      <c r="E43" s="56" t="s">
        <v>177</v>
      </c>
      <c r="F43" s="58" t="s">
        <v>2</v>
      </c>
      <c r="G43" s="84">
        <f>B43*D43*3.5</f>
        <v>15.785</v>
      </c>
      <c r="H43" s="63" t="s">
        <v>5</v>
      </c>
      <c r="I43" s="56"/>
      <c r="J43" s="66"/>
      <c r="K43" s="56"/>
      <c r="M43" s="55"/>
    </row>
    <row r="44" spans="1:13" s="98" customFormat="1" x14ac:dyDescent="0.2">
      <c r="A44" s="60">
        <f>G43</f>
        <v>15.785</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6831</v>
      </c>
      <c r="E47" s="56" t="s">
        <v>184</v>
      </c>
      <c r="F47" s="58" t="s">
        <v>2</v>
      </c>
      <c r="G47" s="98">
        <f>B47*D47*0.5*2</f>
        <v>683.1</v>
      </c>
      <c r="H47" s="56" t="s">
        <v>5</v>
      </c>
      <c r="I47" s="112"/>
      <c r="J47" s="56"/>
      <c r="L47" s="56"/>
      <c r="M47" s="56"/>
    </row>
    <row r="48" spans="1:13" s="98" customFormat="1" x14ac:dyDescent="0.2">
      <c r="A48" s="56">
        <f>G47</f>
        <v>683.1</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6831</v>
      </c>
      <c r="E51" s="56" t="s">
        <v>184</v>
      </c>
      <c r="F51" s="58" t="s">
        <v>2</v>
      </c>
      <c r="G51" s="98">
        <f>B51*D51*0.5*2</f>
        <v>683.1</v>
      </c>
      <c r="H51" s="56" t="s">
        <v>5</v>
      </c>
      <c r="I51" s="112"/>
      <c r="J51" s="56"/>
      <c r="L51" s="56"/>
      <c r="M51" s="56"/>
    </row>
    <row r="52" spans="1:21" s="98" customFormat="1" x14ac:dyDescent="0.2">
      <c r="A52" s="56">
        <f>G51</f>
        <v>683.1</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7282</v>
      </c>
      <c r="E59" s="56" t="s">
        <v>0</v>
      </c>
      <c r="F59" s="58" t="s">
        <v>2</v>
      </c>
      <c r="G59" s="60">
        <f>B59*D59</f>
        <v>145.64000000000001</v>
      </c>
      <c r="H59" s="56" t="s">
        <v>0</v>
      </c>
      <c r="K59" s="58"/>
    </row>
    <row r="60" spans="1:21" s="56" customFormat="1" x14ac:dyDescent="0.2">
      <c r="A60" s="60">
        <f>G59</f>
        <v>145.64000000000001</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7282</v>
      </c>
      <c r="E63" s="56" t="s">
        <v>0</v>
      </c>
      <c r="F63" s="58" t="s">
        <v>2</v>
      </c>
      <c r="G63" s="60">
        <f>B63*D63</f>
        <v>364.1</v>
      </c>
      <c r="H63" s="56" t="s">
        <v>0</v>
      </c>
      <c r="K63" s="58"/>
    </row>
    <row r="64" spans="1:21" s="56" customFormat="1" x14ac:dyDescent="0.2">
      <c r="A64" s="60">
        <f>G63</f>
        <v>364.1</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0</v>
      </c>
      <c r="E67" s="56" t="s">
        <v>0</v>
      </c>
      <c r="F67" s="58" t="s">
        <v>2</v>
      </c>
      <c r="G67" s="60">
        <f>B67*D67</f>
        <v>0</v>
      </c>
      <c r="H67" s="56" t="s">
        <v>0</v>
      </c>
      <c r="M67" s="98"/>
    </row>
    <row r="68" spans="1:21" s="56" customFormat="1" x14ac:dyDescent="0.2">
      <c r="A68" s="60">
        <f>G67</f>
        <v>0</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0</v>
      </c>
      <c r="E71" s="56" t="s">
        <v>0</v>
      </c>
      <c r="F71" s="58" t="s">
        <v>2</v>
      </c>
      <c r="G71" s="60">
        <f>B71*D71</f>
        <v>0</v>
      </c>
      <c r="H71" s="56" t="s">
        <v>198</v>
      </c>
      <c r="I71" s="126" t="s">
        <v>199</v>
      </c>
      <c r="J71" s="128">
        <f>G71/700</f>
        <v>0</v>
      </c>
      <c r="M71" s="98"/>
      <c r="N71" s="98"/>
      <c r="O71" s="98"/>
      <c r="P71" s="98"/>
      <c r="Q71" s="98"/>
      <c r="R71" s="98"/>
      <c r="S71" s="98"/>
      <c r="T71" s="98"/>
      <c r="U71" s="98"/>
    </row>
    <row r="72" spans="1:21" s="56" customFormat="1" x14ac:dyDescent="0.2">
      <c r="A72" s="60">
        <f>J71</f>
        <v>0</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7282</v>
      </c>
      <c r="E75" s="56" t="s">
        <v>0</v>
      </c>
      <c r="F75" s="58" t="s">
        <v>2</v>
      </c>
      <c r="G75" s="60">
        <f>B75*D75/'Podatki o cestah'!C22</f>
        <v>1.0648290736941193</v>
      </c>
      <c r="H75" s="56" t="s">
        <v>199</v>
      </c>
      <c r="I75" s="56"/>
      <c r="J75" s="129"/>
      <c r="K75" s="58"/>
    </row>
    <row r="76" spans="1:21" s="98" customFormat="1" ht="12.75" customHeight="1" x14ac:dyDescent="0.2">
      <c r="A76" s="127">
        <f>G75</f>
        <v>1.0648290736941193</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7282</v>
      </c>
      <c r="E79" s="56" t="s">
        <v>0</v>
      </c>
      <c r="F79" s="58" t="s">
        <v>2</v>
      </c>
      <c r="G79" s="60">
        <f>B79*D79/10</f>
        <v>1.4563999999999999</v>
      </c>
      <c r="H79" s="56" t="s">
        <v>199</v>
      </c>
      <c r="I79" s="56"/>
      <c r="J79" s="56"/>
    </row>
    <row r="80" spans="1:21" s="98" customFormat="1" x14ac:dyDescent="0.2">
      <c r="A80" s="60">
        <f>G79</f>
        <v>1.4563999999999999</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7282</v>
      </c>
      <c r="E83" s="56" t="s">
        <v>207</v>
      </c>
      <c r="F83" s="56" t="s">
        <v>2</v>
      </c>
      <c r="G83" s="131">
        <f>B83*D83/10000</f>
        <v>0.72819999999999996</v>
      </c>
      <c r="H83" s="56" t="s">
        <v>9</v>
      </c>
      <c r="I83" s="56"/>
      <c r="J83" s="56"/>
    </row>
    <row r="84" spans="1:21" s="98" customFormat="1" x14ac:dyDescent="0.2">
      <c r="A84" s="111">
        <f>G83</f>
        <v>0.72819999999999996</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7282</v>
      </c>
      <c r="E87" s="56" t="s">
        <v>207</v>
      </c>
      <c r="F87" s="56" t="s">
        <v>2</v>
      </c>
      <c r="G87" s="131">
        <f>B87*D87/10000</f>
        <v>0.72819999999999996</v>
      </c>
      <c r="H87" s="56" t="s">
        <v>9</v>
      </c>
      <c r="I87" s="56"/>
      <c r="J87" s="56"/>
    </row>
    <row r="88" spans="1:21" s="98" customFormat="1" x14ac:dyDescent="0.2">
      <c r="A88" s="111">
        <f>G87</f>
        <v>0.72819999999999996</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7282</v>
      </c>
      <c r="E91" s="56" t="s">
        <v>212</v>
      </c>
      <c r="F91" s="58" t="s">
        <v>2</v>
      </c>
      <c r="G91" s="131">
        <f>2*1.2*1.2*D91</f>
        <v>20972.16</v>
      </c>
      <c r="H91" s="56" t="s">
        <v>213</v>
      </c>
      <c r="I91" s="56" t="s">
        <v>199</v>
      </c>
      <c r="J91" s="128">
        <f>G91/4000</f>
        <v>5.2430399999999997</v>
      </c>
      <c r="M91" s="56"/>
    </row>
    <row r="92" spans="1:21" s="98" customFormat="1" x14ac:dyDescent="0.2">
      <c r="A92" s="57">
        <f>J91</f>
        <v>5.2430399999999997</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7282</v>
      </c>
      <c r="E95" s="56" t="s">
        <v>212</v>
      </c>
      <c r="F95" s="58" t="s">
        <v>2</v>
      </c>
      <c r="G95" s="131">
        <f>0.02*2*1.2*1.2*D95</f>
        <v>419.44319999999999</v>
      </c>
      <c r="H95" s="56" t="s">
        <v>213</v>
      </c>
      <c r="I95" s="56" t="s">
        <v>199</v>
      </c>
      <c r="J95" s="128">
        <f>G95/80</f>
        <v>5.2430399999999997</v>
      </c>
      <c r="N95" s="56"/>
      <c r="O95" s="56"/>
      <c r="P95" s="56"/>
      <c r="Q95" s="56"/>
      <c r="R95" s="56"/>
      <c r="S95" s="56"/>
      <c r="T95" s="56"/>
      <c r="U95" s="56"/>
    </row>
    <row r="96" spans="1:21" s="98" customFormat="1" x14ac:dyDescent="0.2">
      <c r="A96" s="57">
        <f>J95</f>
        <v>5.2430399999999997</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7282</v>
      </c>
      <c r="E99" s="56" t="s">
        <v>219</v>
      </c>
      <c r="F99" s="58" t="s">
        <v>2</v>
      </c>
      <c r="G99" s="131">
        <f>0.1*D99</f>
        <v>728.2</v>
      </c>
      <c r="H99" s="56" t="s">
        <v>218</v>
      </c>
      <c r="I99" s="56" t="s">
        <v>199</v>
      </c>
      <c r="J99" s="128">
        <f>G99/1300</f>
        <v>0.56015384615384622</v>
      </c>
      <c r="M99" s="55"/>
    </row>
    <row r="100" spans="1:21" s="98" customFormat="1" x14ac:dyDescent="0.2">
      <c r="A100" s="57">
        <f>J99</f>
        <v>0.56015384615384622</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7282</v>
      </c>
      <c r="E103" s="133" t="s">
        <v>221</v>
      </c>
      <c r="F103" s="134" t="s">
        <v>2</v>
      </c>
      <c r="G103" s="135">
        <f>B103*D103/10000</f>
        <v>2.9127999999999998</v>
      </c>
      <c r="H103" s="52" t="s">
        <v>9</v>
      </c>
      <c r="I103" s="46"/>
      <c r="J103" s="56"/>
      <c r="K103" s="56"/>
      <c r="N103" s="98"/>
      <c r="O103" s="98"/>
      <c r="P103" s="98"/>
      <c r="Q103" s="98"/>
      <c r="R103" s="98"/>
      <c r="S103" s="98"/>
      <c r="T103" s="98"/>
      <c r="U103" s="98"/>
    </row>
    <row r="104" spans="1:21" s="55" customFormat="1" x14ac:dyDescent="0.2">
      <c r="A104" s="114">
        <f>G103</f>
        <v>2.9127999999999998</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3.3275908552941227E-2</v>
      </c>
      <c r="E107" s="133" t="s">
        <v>159</v>
      </c>
      <c r="F107" s="134" t="s">
        <v>2</v>
      </c>
      <c r="G107" s="49">
        <f>B107*D107</f>
        <v>47.917308316235371</v>
      </c>
      <c r="H107" s="46" t="s">
        <v>199</v>
      </c>
      <c r="I107" s="46"/>
      <c r="J107" s="56"/>
      <c r="K107" s="56"/>
      <c r="L107" s="55"/>
      <c r="M107" s="55"/>
      <c r="N107" s="55"/>
      <c r="O107" s="55"/>
      <c r="P107" s="55"/>
      <c r="Q107" s="55"/>
      <c r="R107" s="55"/>
      <c r="S107" s="55"/>
      <c r="T107" s="55"/>
      <c r="U107" s="55"/>
    </row>
    <row r="108" spans="1:21" s="55" customFormat="1" x14ac:dyDescent="0.2">
      <c r="A108" s="114">
        <f>G107</f>
        <v>47.917308316235371</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7282</v>
      </c>
      <c r="E111" s="133" t="s">
        <v>225</v>
      </c>
      <c r="F111" s="134" t="s">
        <v>2</v>
      </c>
      <c r="G111" s="49">
        <f>B111*D111/4000+0.5</f>
        <v>0.86410000000000009</v>
      </c>
      <c r="H111" s="46" t="s">
        <v>226</v>
      </c>
      <c r="I111" s="106"/>
      <c r="J111" s="131">
        <f>G111*10</f>
        <v>8.6410000000000018</v>
      </c>
      <c r="K111" s="56" t="s">
        <v>199</v>
      </c>
      <c r="L111" s="55"/>
      <c r="M111" s="55"/>
    </row>
    <row r="112" spans="1:21" s="55" customFormat="1" x14ac:dyDescent="0.2">
      <c r="A112" s="114">
        <f>J111</f>
        <v>8.6410000000000018</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4369.2000000000007</v>
      </c>
      <c r="E113" s="63" t="s">
        <v>5</v>
      </c>
      <c r="F113" s="134" t="s">
        <v>2</v>
      </c>
      <c r="G113" s="124">
        <f>10*0.02*D113/1000</f>
        <v>0.87384000000000017</v>
      </c>
      <c r="H113" s="52" t="s">
        <v>229</v>
      </c>
      <c r="I113" s="56"/>
      <c r="J113" s="95"/>
      <c r="K113" s="56"/>
    </row>
    <row r="114" spans="1:21" s="55" customFormat="1" x14ac:dyDescent="0.2">
      <c r="A114" s="114">
        <f>G113</f>
        <v>0.87384000000000017</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6831</v>
      </c>
      <c r="E117" s="133" t="s">
        <v>232</v>
      </c>
      <c r="F117" s="134" t="s">
        <v>2</v>
      </c>
      <c r="G117" s="49">
        <f>D117/30000+1</f>
        <v>1.2277</v>
      </c>
      <c r="H117" s="46" t="s">
        <v>233</v>
      </c>
      <c r="I117" s="106"/>
      <c r="J117" s="131">
        <f>G117*30</f>
        <v>36.831000000000003</v>
      </c>
      <c r="K117" s="56" t="s">
        <v>199</v>
      </c>
      <c r="L117" s="55"/>
      <c r="M117" s="55"/>
      <c r="N117" s="55"/>
      <c r="O117" s="55"/>
      <c r="P117" s="55"/>
      <c r="Q117" s="55"/>
      <c r="R117" s="55"/>
      <c r="S117" s="55"/>
      <c r="T117" s="55"/>
      <c r="U117" s="55"/>
    </row>
    <row r="118" spans="1:21" s="55" customFormat="1" x14ac:dyDescent="0.2">
      <c r="A118" s="114">
        <f>J117</f>
        <v>36.831000000000003</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20493</v>
      </c>
      <c r="E119" s="63" t="s">
        <v>5</v>
      </c>
      <c r="F119" s="134" t="s">
        <v>2</v>
      </c>
      <c r="G119" s="124">
        <f>30*0.04*D119/1000</f>
        <v>24.5916</v>
      </c>
      <c r="H119" s="52" t="s">
        <v>229</v>
      </c>
      <c r="I119" s="56"/>
      <c r="J119" s="95"/>
      <c r="K119" s="56"/>
      <c r="N119" s="98"/>
      <c r="O119" s="98"/>
      <c r="P119" s="98"/>
      <c r="Q119" s="98"/>
      <c r="R119" s="98"/>
      <c r="S119" s="98"/>
      <c r="T119" s="98"/>
      <c r="U119" s="98"/>
    </row>
    <row r="120" spans="1:21" s="55" customFormat="1" x14ac:dyDescent="0.2">
      <c r="A120" s="114">
        <f>G119</f>
        <v>24.5916</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19.212187499999999</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57.636562499999997</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0</v>
      </c>
      <c r="E126" s="133" t="s">
        <v>207</v>
      </c>
      <c r="F126" s="134" t="s">
        <v>2</v>
      </c>
      <c r="G126" s="49">
        <f>D126/10000+2</f>
        <v>2</v>
      </c>
      <c r="H126" s="46" t="s">
        <v>241</v>
      </c>
      <c r="I126" s="106"/>
      <c r="J126" s="131">
        <f>G126*20</f>
        <v>40</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40</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0</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7282</v>
      </c>
      <c r="E134" s="133" t="s">
        <v>207</v>
      </c>
      <c r="F134" s="134" t="s">
        <v>2</v>
      </c>
      <c r="G134" s="49">
        <f>D134/10000+2</f>
        <v>2.7282000000000002</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7282</v>
      </c>
      <c r="E138" s="133" t="s">
        <v>247</v>
      </c>
      <c r="F138" s="134" t="s">
        <v>2</v>
      </c>
      <c r="G138" s="49">
        <f>D138/5000+2</f>
        <v>3.4563999999999999</v>
      </c>
      <c r="H138" s="46" t="s">
        <v>242</v>
      </c>
      <c r="I138" s="106"/>
      <c r="J138" s="131">
        <f>G138*30</f>
        <v>103.69199999999999</v>
      </c>
      <c r="K138" s="56" t="s">
        <v>199</v>
      </c>
      <c r="L138" s="55"/>
      <c r="M138" s="55"/>
      <c r="N138" s="55"/>
      <c r="O138" s="55"/>
      <c r="P138" s="55"/>
      <c r="Q138" s="55"/>
      <c r="R138" s="55"/>
      <c r="S138" s="55"/>
      <c r="T138" s="55"/>
      <c r="U138" s="55"/>
    </row>
    <row r="139" spans="1:21" s="98" customFormat="1" x14ac:dyDescent="0.2">
      <c r="B139" s="140" t="s">
        <v>249</v>
      </c>
      <c r="C139" s="46"/>
      <c r="D139" s="48">
        <f>G4+H4</f>
        <v>0</v>
      </c>
      <c r="E139" s="133" t="s">
        <v>5</v>
      </c>
      <c r="F139" s="134" t="s">
        <v>2</v>
      </c>
      <c r="G139" s="49">
        <f>D139/5000+2</f>
        <v>2</v>
      </c>
      <c r="H139" s="46" t="s">
        <v>242</v>
      </c>
      <c r="I139" s="106"/>
      <c r="J139" s="131">
        <f>G139*10</f>
        <v>20</v>
      </c>
      <c r="K139" s="56" t="s">
        <v>199</v>
      </c>
      <c r="L139" s="55"/>
      <c r="M139" s="55"/>
      <c r="N139" s="55"/>
      <c r="O139" s="55"/>
      <c r="P139" s="55"/>
      <c r="Q139" s="55"/>
      <c r="R139" s="55"/>
      <c r="S139" s="55"/>
      <c r="T139" s="55"/>
      <c r="U139" s="55"/>
    </row>
    <row r="140" spans="1:21" s="55" customFormat="1" x14ac:dyDescent="0.2">
      <c r="A140" s="114">
        <f>J138+J139</f>
        <v>123.69199999999999</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0</v>
      </c>
      <c r="E143" s="50" t="s">
        <v>251</v>
      </c>
      <c r="F143" s="50" t="s">
        <v>2</v>
      </c>
      <c r="G143" s="49">
        <f>B143*D143*1.5/100</f>
        <v>0</v>
      </c>
      <c r="H143" s="46" t="s">
        <v>252</v>
      </c>
      <c r="I143" s="106"/>
      <c r="J143" s="131">
        <f>G143*5</f>
        <v>0</v>
      </c>
      <c r="K143" s="56" t="s">
        <v>199</v>
      </c>
    </row>
    <row r="144" spans="1:21" s="55" customFormat="1" x14ac:dyDescent="0.2">
      <c r="A144" s="44">
        <f>J143</f>
        <v>0</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36.409999999999997</v>
      </c>
      <c r="E147" s="50" t="s">
        <v>256</v>
      </c>
      <c r="F147" s="142" t="s">
        <v>2</v>
      </c>
      <c r="G147" s="135">
        <f>D147/10</f>
        <v>3.6409999999999996</v>
      </c>
      <c r="H147" s="52" t="s">
        <v>199</v>
      </c>
      <c r="I147" s="52"/>
      <c r="J147" s="56"/>
      <c r="K147" s="56"/>
    </row>
    <row r="148" spans="1:12" s="55" customFormat="1" x14ac:dyDescent="0.2">
      <c r="A148" s="44">
        <f>G147</f>
        <v>3.6409999999999996</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36.409999999999997</v>
      </c>
      <c r="E151" s="50" t="s">
        <v>257</v>
      </c>
      <c r="F151" s="142" t="s">
        <v>2</v>
      </c>
      <c r="G151" s="135">
        <f>D151/20</f>
        <v>1.8204999999999998</v>
      </c>
      <c r="H151" s="52" t="s">
        <v>199</v>
      </c>
      <c r="I151" s="52"/>
      <c r="J151" s="56"/>
      <c r="K151" s="56"/>
    </row>
    <row r="152" spans="1:12" s="55" customFormat="1" x14ac:dyDescent="0.2">
      <c r="A152" s="44">
        <f>G151</f>
        <v>1.8204999999999998</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row r="176" spans="1:13" s="3" customFormat="1" x14ac:dyDescent="0.2"/>
    <row r="177" spans="1:11" s="3" customFormat="1" x14ac:dyDescent="0.2"/>
    <row r="178" spans="1:11" s="3" customFormat="1" x14ac:dyDescent="0.2"/>
    <row r="179" spans="1:11" s="3" customFormat="1" x14ac:dyDescent="0.2"/>
    <row r="180" spans="1:11" s="3" customFormat="1" x14ac:dyDescent="0.2"/>
    <row r="181" spans="1:11" s="3" customFormat="1" x14ac:dyDescent="0.2">
      <c r="A181" s="6"/>
      <c r="B181" s="6"/>
      <c r="C181" s="6"/>
      <c r="D181" s="8"/>
      <c r="F181" s="6"/>
      <c r="G181" s="6"/>
      <c r="H181" s="6"/>
      <c r="I181" s="6"/>
      <c r="J181" s="6"/>
      <c r="K181" s="6"/>
    </row>
    <row r="182" spans="1:11" s="3" customFormat="1" x14ac:dyDescent="0.2">
      <c r="A182" s="6"/>
      <c r="B182" s="6"/>
      <c r="C182" s="6"/>
      <c r="D182" s="8"/>
      <c r="E182" s="6"/>
      <c r="F182" s="6"/>
      <c r="G182" s="6"/>
      <c r="H182" s="6"/>
      <c r="I182" s="6"/>
      <c r="J182" s="6"/>
      <c r="K182" s="6"/>
    </row>
    <row r="183" spans="1:11" s="3" customFormat="1" x14ac:dyDescent="0.2">
      <c r="A183" s="6"/>
      <c r="B183" s="6"/>
      <c r="C183" s="6"/>
      <c r="D183" s="8"/>
      <c r="E183" s="6"/>
      <c r="F183" s="6"/>
      <c r="G183" s="6"/>
      <c r="H183" s="6"/>
      <c r="I183" s="6"/>
      <c r="J183" s="6"/>
      <c r="K183" s="6"/>
    </row>
    <row r="184" spans="1:11" s="3" customFormat="1" x14ac:dyDescent="0.2">
      <c r="A184" s="6"/>
      <c r="B184" s="6"/>
      <c r="C184" s="6"/>
      <c r="D184" s="8"/>
      <c r="E184" s="6"/>
      <c r="F184" s="6"/>
      <c r="G184" s="6"/>
      <c r="H184" s="6"/>
      <c r="I184" s="6"/>
      <c r="J184" s="6"/>
      <c r="K184" s="6"/>
    </row>
    <row r="185" spans="1:11" s="3" customFormat="1" x14ac:dyDescent="0.2">
      <c r="A185" s="6"/>
      <c r="B185" s="6"/>
      <c r="C185" s="6"/>
      <c r="D185" s="8"/>
      <c r="E185" s="6"/>
      <c r="F185" s="6"/>
      <c r="G185" s="6"/>
      <c r="H185" s="6"/>
      <c r="I185" s="6"/>
      <c r="J185" s="6"/>
      <c r="K185" s="6"/>
    </row>
    <row r="186" spans="1:11" s="3" customFormat="1" x14ac:dyDescent="0.2">
      <c r="A186" s="6"/>
      <c r="B186" s="6"/>
      <c r="C186" s="6"/>
      <c r="D186" s="8"/>
      <c r="E186" s="6"/>
      <c r="F186" s="6"/>
      <c r="G186" s="6"/>
      <c r="H186" s="6"/>
      <c r="I186" s="6"/>
      <c r="J186" s="6"/>
      <c r="K186" s="6"/>
    </row>
    <row r="187" spans="1:11" s="3" customFormat="1" x14ac:dyDescent="0.2">
      <c r="A187" s="6"/>
      <c r="B187" s="6"/>
      <c r="C187" s="6"/>
      <c r="D187" s="8"/>
      <c r="E187" s="6"/>
      <c r="F187" s="6"/>
      <c r="G187" s="6"/>
      <c r="H187" s="6"/>
      <c r="I187" s="6"/>
      <c r="J187" s="6"/>
      <c r="K187" s="6"/>
    </row>
    <row r="188" spans="1:11" s="3" customFormat="1" x14ac:dyDescent="0.2">
      <c r="A188" s="6"/>
      <c r="B188" s="6"/>
      <c r="C188" s="6"/>
      <c r="D188" s="8"/>
      <c r="F188" s="6"/>
      <c r="G188" s="6"/>
      <c r="H188" s="6"/>
      <c r="I188" s="6"/>
      <c r="J188" s="6"/>
      <c r="K188" s="6"/>
    </row>
    <row r="189" spans="1:11" s="3" customFormat="1" x14ac:dyDescent="0.2">
      <c r="A189" s="6"/>
      <c r="B189" s="6"/>
      <c r="C189" s="6"/>
      <c r="D189" s="8"/>
      <c r="E189" s="6"/>
      <c r="F189" s="6"/>
      <c r="G189" s="6"/>
      <c r="H189" s="6"/>
      <c r="I189" s="6"/>
      <c r="J189" s="6"/>
      <c r="K189" s="6"/>
    </row>
    <row r="190" spans="1:11" s="3" customFormat="1" x14ac:dyDescent="0.2">
      <c r="A190" s="6"/>
      <c r="B190" s="6"/>
      <c r="C190" s="6"/>
      <c r="D190" s="8"/>
      <c r="E190" s="6"/>
      <c r="F190" s="6"/>
      <c r="G190" s="6"/>
      <c r="H190" s="6"/>
      <c r="I190" s="6"/>
      <c r="J190" s="6"/>
      <c r="K190" s="6"/>
    </row>
    <row r="191" spans="1:11" s="3" customFormat="1" x14ac:dyDescent="0.2">
      <c r="A191" s="6"/>
      <c r="B191" s="6"/>
      <c r="C191" s="6"/>
      <c r="D191" s="8"/>
      <c r="E191" s="6"/>
      <c r="F191" s="6"/>
      <c r="G191" s="6"/>
      <c r="H191" s="6"/>
      <c r="I191" s="6"/>
      <c r="J191" s="6"/>
      <c r="K191" s="6"/>
    </row>
    <row r="192" spans="1:11" s="3" customFormat="1" x14ac:dyDescent="0.2">
      <c r="A192" s="6"/>
      <c r="B192" s="6"/>
      <c r="C192" s="6"/>
      <c r="D192" s="8"/>
      <c r="E192" s="6"/>
      <c r="F192" s="6"/>
      <c r="G192" s="6"/>
      <c r="H192" s="6"/>
      <c r="I192" s="6"/>
      <c r="J192" s="6"/>
      <c r="K192" s="6"/>
    </row>
    <row r="193" spans="1:11" s="3" customFormat="1" x14ac:dyDescent="0.2">
      <c r="A193" s="6"/>
      <c r="B193" s="6"/>
      <c r="C193" s="6"/>
      <c r="D193" s="8"/>
      <c r="E193" s="6"/>
      <c r="F193" s="6"/>
      <c r="G193" s="6"/>
      <c r="H193" s="6"/>
      <c r="I193" s="6"/>
      <c r="J193" s="6"/>
      <c r="K193" s="6"/>
    </row>
    <row r="194" spans="1:11" s="3" customFormat="1" x14ac:dyDescent="0.2">
      <c r="A194" s="6"/>
      <c r="B194" s="6"/>
      <c r="C194" s="6"/>
      <c r="D194" s="8"/>
      <c r="E194" s="6"/>
      <c r="F194" s="6"/>
      <c r="G194" s="6"/>
      <c r="H194" s="6"/>
      <c r="I194" s="6"/>
      <c r="J194" s="6"/>
      <c r="K194" s="6"/>
    </row>
    <row r="195" spans="1:11" s="3" customFormat="1" x14ac:dyDescent="0.2">
      <c r="A195" s="6"/>
      <c r="B195" s="6"/>
      <c r="C195" s="6"/>
      <c r="D195" s="8"/>
      <c r="E195" s="6"/>
      <c r="F195" s="6"/>
      <c r="G195" s="6"/>
      <c r="H195" s="6"/>
      <c r="I195" s="6"/>
      <c r="J195" s="6"/>
      <c r="K195" s="6"/>
    </row>
    <row r="196" spans="1:11" s="3" customFormat="1" x14ac:dyDescent="0.2">
      <c r="A196" s="6"/>
      <c r="B196" s="6"/>
      <c r="C196" s="6"/>
      <c r="D196" s="8"/>
      <c r="E196" s="6"/>
      <c r="F196" s="6"/>
      <c r="G196" s="6"/>
      <c r="H196" s="6"/>
      <c r="I196" s="6"/>
      <c r="J196" s="6"/>
      <c r="K196" s="6"/>
    </row>
    <row r="197" spans="1:11" s="3" customFormat="1" x14ac:dyDescent="0.2">
      <c r="A197" s="6"/>
      <c r="B197" s="6"/>
      <c r="C197" s="6"/>
      <c r="D197" s="8"/>
      <c r="E197" s="6"/>
      <c r="F197" s="6"/>
      <c r="G197" s="6"/>
      <c r="H197" s="6"/>
      <c r="I197" s="6"/>
      <c r="J197" s="6"/>
      <c r="K197" s="6"/>
    </row>
    <row r="198" spans="1:11" s="3" customFormat="1" x14ac:dyDescent="0.2">
      <c r="A198" s="6"/>
      <c r="B198" s="6"/>
      <c r="C198" s="6"/>
      <c r="D198" s="8"/>
      <c r="E198" s="6"/>
      <c r="F198" s="6"/>
      <c r="G198" s="6"/>
      <c r="H198" s="6"/>
      <c r="I198" s="6"/>
      <c r="J198" s="6"/>
      <c r="K198" s="6"/>
    </row>
    <row r="199" spans="1:11" s="3" customFormat="1" x14ac:dyDescent="0.2">
      <c r="A199" s="6"/>
      <c r="B199" s="6"/>
      <c r="C199" s="6"/>
      <c r="D199" s="8"/>
      <c r="E199" s="6"/>
      <c r="F199" s="6"/>
      <c r="G199" s="6"/>
      <c r="H199" s="6"/>
      <c r="I199" s="6"/>
      <c r="J199" s="6"/>
      <c r="K199" s="6"/>
    </row>
    <row r="200" spans="1:11" s="3" customFormat="1" x14ac:dyDescent="0.2">
      <c r="A200" s="6"/>
      <c r="B200" s="6"/>
      <c r="C200" s="6"/>
      <c r="D200" s="8"/>
      <c r="E200" s="6"/>
      <c r="F200" s="6"/>
      <c r="G200" s="6"/>
      <c r="H200" s="6"/>
      <c r="I200" s="6"/>
      <c r="J200" s="6"/>
      <c r="K200" s="6"/>
    </row>
    <row r="201" spans="1:11" s="3" customFormat="1" x14ac:dyDescent="0.2">
      <c r="A201" s="6"/>
      <c r="B201" s="6"/>
      <c r="C201" s="6"/>
      <c r="D201" s="8"/>
      <c r="E201" s="6"/>
      <c r="F201" s="6"/>
      <c r="G201" s="6"/>
      <c r="H201" s="6"/>
      <c r="I201" s="6"/>
      <c r="J201" s="6"/>
      <c r="K201" s="6"/>
    </row>
    <row r="202" spans="1:11" s="3" customFormat="1" x14ac:dyDescent="0.2">
      <c r="A202" s="6"/>
      <c r="B202" s="6"/>
      <c r="C202" s="6"/>
      <c r="D202" s="8"/>
      <c r="E202" s="6"/>
      <c r="F202" s="6"/>
      <c r="G202" s="6"/>
      <c r="H202" s="6"/>
      <c r="I202" s="6"/>
      <c r="J202" s="6"/>
      <c r="K202" s="6"/>
    </row>
    <row r="203" spans="1:11" s="3" customFormat="1" x14ac:dyDescent="0.2">
      <c r="A203" s="6"/>
      <c r="B203" s="6"/>
      <c r="C203" s="6"/>
      <c r="D203" s="8"/>
      <c r="E203" s="6"/>
      <c r="F203" s="6"/>
      <c r="G203" s="6"/>
      <c r="H203" s="6"/>
      <c r="I203" s="6"/>
      <c r="J203" s="6"/>
      <c r="K203" s="6"/>
    </row>
    <row r="204" spans="1:11" s="3" customFormat="1" x14ac:dyDescent="0.2">
      <c r="A204" s="6"/>
      <c r="B204" s="6"/>
      <c r="C204" s="6"/>
      <c r="D204" s="8"/>
      <c r="E204" s="6"/>
      <c r="F204" s="6"/>
      <c r="G204" s="6"/>
      <c r="H204" s="6"/>
      <c r="I204" s="6"/>
      <c r="J204" s="6"/>
      <c r="K204" s="6"/>
    </row>
    <row r="205" spans="1:11" s="3" customFormat="1" x14ac:dyDescent="0.2">
      <c r="A205" s="6"/>
      <c r="B205" s="6"/>
      <c r="C205" s="6"/>
      <c r="D205" s="8"/>
      <c r="E205" s="6"/>
      <c r="F205" s="6"/>
      <c r="G205" s="6"/>
      <c r="H205" s="6"/>
      <c r="I205" s="6"/>
      <c r="J205" s="6"/>
      <c r="K205" s="6"/>
    </row>
    <row r="206" spans="1:11" s="3" customFormat="1" x14ac:dyDescent="0.2">
      <c r="A206" s="6"/>
      <c r="B206" s="6"/>
      <c r="C206" s="6"/>
      <c r="D206" s="8"/>
      <c r="E206" s="6"/>
      <c r="F206" s="6"/>
      <c r="G206" s="6"/>
      <c r="H206" s="6"/>
      <c r="I206" s="6"/>
      <c r="J206" s="6"/>
      <c r="K206" s="6"/>
    </row>
    <row r="207" spans="1:11" s="3" customFormat="1" x14ac:dyDescent="0.2">
      <c r="A207" s="6"/>
      <c r="B207" s="6"/>
      <c r="C207" s="6"/>
      <c r="D207" s="8"/>
      <c r="E207" s="6"/>
      <c r="F207" s="6"/>
      <c r="G207" s="6"/>
      <c r="H207" s="6"/>
      <c r="I207" s="6"/>
      <c r="J207" s="6"/>
      <c r="K207" s="6"/>
    </row>
    <row r="208" spans="1:11" s="3" customFormat="1" x14ac:dyDescent="0.2">
      <c r="A208" s="6"/>
      <c r="B208" s="6"/>
      <c r="C208" s="6"/>
      <c r="D208" s="8"/>
      <c r="E208" s="6"/>
      <c r="F208" s="6"/>
      <c r="G208" s="6"/>
      <c r="H208" s="6"/>
      <c r="I208" s="6"/>
      <c r="J208" s="6"/>
      <c r="K208" s="6"/>
    </row>
    <row r="209" spans="1:13" s="3" customFormat="1" x14ac:dyDescent="0.2">
      <c r="A209" s="6"/>
      <c r="B209" s="6"/>
      <c r="C209" s="6"/>
      <c r="D209" s="8"/>
      <c r="E209" s="6"/>
      <c r="F209" s="6"/>
      <c r="G209" s="6"/>
      <c r="H209" s="6"/>
      <c r="I209" s="6"/>
      <c r="J209" s="6"/>
      <c r="K209" s="6"/>
      <c r="M209" s="2"/>
    </row>
    <row r="210" spans="1:13" s="3" customFormat="1" x14ac:dyDescent="0.2">
      <c r="A210" s="6"/>
      <c r="B210" s="6"/>
      <c r="C210" s="6"/>
      <c r="D210" s="8"/>
      <c r="E210" s="6"/>
      <c r="F210" s="6"/>
      <c r="G210" s="6"/>
      <c r="H210" s="6"/>
      <c r="I210" s="6"/>
      <c r="J210" s="6"/>
      <c r="K210" s="6"/>
    </row>
    <row r="211" spans="1:13" s="3" customFormat="1" x14ac:dyDescent="0.2">
      <c r="A211" s="6"/>
      <c r="B211" s="6"/>
      <c r="C211" s="6"/>
      <c r="D211" s="8"/>
      <c r="E211" s="6"/>
      <c r="F211" s="6"/>
      <c r="G211" s="6"/>
      <c r="H211" s="6"/>
      <c r="I211" s="6"/>
      <c r="J211" s="6"/>
      <c r="K211" s="6"/>
    </row>
    <row r="212" spans="1:13" s="3" customFormat="1" x14ac:dyDescent="0.2">
      <c r="A212" s="6"/>
      <c r="B212" s="6"/>
      <c r="C212" s="6"/>
      <c r="D212" s="8"/>
      <c r="E212" s="6"/>
      <c r="F212" s="6"/>
      <c r="G212" s="6"/>
      <c r="H212" s="6"/>
      <c r="I212" s="6"/>
      <c r="J212" s="6"/>
      <c r="K212" s="6"/>
    </row>
    <row r="213" spans="1:13" s="3" customFormat="1" x14ac:dyDescent="0.2">
      <c r="A213" s="6"/>
      <c r="B213" s="6"/>
      <c r="C213" s="6"/>
      <c r="D213" s="8"/>
      <c r="E213" s="6"/>
      <c r="F213" s="6"/>
      <c r="G213" s="6"/>
      <c r="H213" s="6"/>
      <c r="I213" s="6"/>
      <c r="J213" s="6"/>
      <c r="K213" s="6"/>
    </row>
    <row r="214" spans="1:13" s="3" customFormat="1" x14ac:dyDescent="0.2">
      <c r="A214" s="6"/>
      <c r="B214" s="6"/>
      <c r="C214" s="6"/>
      <c r="D214" s="8"/>
      <c r="E214" s="6"/>
      <c r="F214" s="6"/>
      <c r="G214" s="6"/>
      <c r="H214" s="6"/>
      <c r="I214" s="6"/>
      <c r="J214" s="6"/>
      <c r="K214" s="6"/>
      <c r="L214" s="2"/>
    </row>
    <row r="215" spans="1:13" s="3" customFormat="1" x14ac:dyDescent="0.2">
      <c r="A215" s="6"/>
      <c r="B215" s="6"/>
      <c r="C215" s="6"/>
      <c r="D215" s="8"/>
      <c r="E215" s="6"/>
      <c r="F215" s="6"/>
      <c r="G215" s="6"/>
      <c r="H215" s="6"/>
      <c r="I215" s="6"/>
      <c r="J215" s="6"/>
      <c r="K215" s="6"/>
    </row>
    <row r="216" spans="1:13" s="3" customFormat="1" x14ac:dyDescent="0.2">
      <c r="A216" s="6"/>
      <c r="B216" s="6"/>
      <c r="C216" s="6"/>
      <c r="D216" s="8"/>
      <c r="E216" s="6"/>
      <c r="F216" s="6"/>
      <c r="G216" s="6"/>
      <c r="H216" s="6"/>
      <c r="I216" s="6"/>
      <c r="J216" s="6"/>
      <c r="K216" s="6"/>
    </row>
    <row r="217" spans="1:13" s="3" customFormat="1" x14ac:dyDescent="0.2">
      <c r="A217" s="6"/>
      <c r="B217" s="6"/>
      <c r="C217" s="6"/>
      <c r="D217" s="8"/>
      <c r="E217" s="6"/>
      <c r="F217" s="6"/>
      <c r="G217" s="6"/>
      <c r="H217" s="6"/>
      <c r="I217" s="6"/>
      <c r="J217" s="6"/>
      <c r="K217" s="6"/>
      <c r="M217" s="6"/>
    </row>
    <row r="218" spans="1:13" s="3" customFormat="1" x14ac:dyDescent="0.2">
      <c r="A218" s="6"/>
      <c r="B218" s="6"/>
      <c r="C218" s="6"/>
      <c r="D218" s="8"/>
      <c r="E218" s="6"/>
      <c r="F218" s="6"/>
      <c r="G218" s="6"/>
      <c r="H218" s="6"/>
      <c r="I218" s="6"/>
      <c r="J218" s="6"/>
      <c r="K218" s="6"/>
      <c r="M218" s="6"/>
    </row>
    <row r="219" spans="1:13" s="3" customFormat="1" x14ac:dyDescent="0.2">
      <c r="A219" s="6"/>
      <c r="B219" s="6"/>
      <c r="C219" s="6"/>
      <c r="D219" s="8"/>
      <c r="E219" s="6"/>
      <c r="F219" s="6"/>
      <c r="G219" s="6"/>
      <c r="H219" s="6"/>
      <c r="I219" s="6"/>
      <c r="J219" s="6"/>
      <c r="K219" s="6"/>
      <c r="M219" s="6"/>
    </row>
    <row r="220" spans="1:13" s="3" customFormat="1" x14ac:dyDescent="0.2">
      <c r="A220" s="6"/>
      <c r="B220" s="6"/>
      <c r="C220" s="6"/>
      <c r="D220" s="8"/>
      <c r="E220" s="6"/>
      <c r="F220" s="6"/>
      <c r="G220" s="6"/>
      <c r="H220" s="6"/>
      <c r="I220" s="6"/>
      <c r="J220" s="6"/>
      <c r="K220" s="6"/>
      <c r="M220" s="6"/>
    </row>
    <row r="221" spans="1:13" s="3" customFormat="1" x14ac:dyDescent="0.2">
      <c r="A221" s="6"/>
      <c r="B221" s="6"/>
      <c r="C221" s="6"/>
      <c r="D221" s="8"/>
      <c r="E221" s="6"/>
      <c r="F221" s="6"/>
      <c r="G221" s="6"/>
      <c r="H221" s="6"/>
      <c r="I221" s="6"/>
      <c r="J221" s="6"/>
      <c r="K221" s="6"/>
      <c r="M221" s="6"/>
    </row>
    <row r="222" spans="1:13" s="3" customFormat="1" x14ac:dyDescent="0.2">
      <c r="A222" s="6"/>
      <c r="B222" s="6"/>
      <c r="C222" s="6"/>
      <c r="D222" s="8"/>
      <c r="E222" s="6"/>
      <c r="F222" s="6"/>
      <c r="G222" s="6"/>
      <c r="H222" s="6"/>
      <c r="I222" s="6"/>
      <c r="J222" s="6"/>
      <c r="K222" s="6"/>
      <c r="L222" s="6"/>
      <c r="M222" s="6"/>
    </row>
    <row r="223" spans="1:13" s="3" customFormat="1" x14ac:dyDescent="0.2">
      <c r="A223" s="6"/>
      <c r="B223" s="6"/>
      <c r="C223" s="6"/>
      <c r="D223" s="8"/>
      <c r="E223" s="6"/>
      <c r="F223" s="6"/>
      <c r="G223" s="6"/>
      <c r="H223" s="6"/>
      <c r="I223" s="6"/>
      <c r="J223" s="6"/>
      <c r="K223" s="6"/>
      <c r="L223" s="6"/>
      <c r="M223" s="6"/>
    </row>
    <row r="224" spans="1:13" s="2" customFormat="1" x14ac:dyDescent="0.2">
      <c r="A224" s="6"/>
      <c r="B224" s="6"/>
      <c r="C224" s="6"/>
      <c r="D224" s="8"/>
      <c r="E224" s="6"/>
      <c r="F224" s="6"/>
      <c r="G224" s="6"/>
      <c r="H224" s="6"/>
      <c r="I224" s="6"/>
      <c r="J224" s="6"/>
      <c r="K224" s="6"/>
      <c r="L224" s="6"/>
      <c r="M224" s="6"/>
    </row>
    <row r="225" spans="1:13" s="3" customFormat="1" x14ac:dyDescent="0.2">
      <c r="A225" s="6"/>
      <c r="B225" s="6"/>
      <c r="C225" s="6"/>
      <c r="D225" s="8"/>
      <c r="E225" s="6"/>
      <c r="F225" s="6"/>
      <c r="G225" s="6"/>
      <c r="H225" s="6"/>
      <c r="I225" s="6"/>
      <c r="J225" s="6"/>
      <c r="K225" s="6"/>
      <c r="L225" s="6"/>
      <c r="M225" s="6"/>
    </row>
    <row r="226" spans="1:13" s="3" customFormat="1" x14ac:dyDescent="0.2">
      <c r="A226" s="6"/>
      <c r="B226" s="6"/>
      <c r="C226" s="6"/>
      <c r="D226" s="8"/>
      <c r="E226" s="6"/>
      <c r="F226" s="6"/>
      <c r="G226" s="6"/>
      <c r="H226" s="6"/>
      <c r="I226" s="6"/>
      <c r="J226" s="6"/>
      <c r="K226" s="6"/>
      <c r="L226" s="6"/>
      <c r="M226" s="6"/>
    </row>
    <row r="227" spans="1:13" s="3" customFormat="1" x14ac:dyDescent="0.2">
      <c r="A227" s="6"/>
      <c r="B227" s="6"/>
      <c r="C227" s="6"/>
      <c r="D227" s="8"/>
      <c r="E227" s="6"/>
      <c r="F227" s="6"/>
      <c r="G227" s="6"/>
      <c r="H227" s="6"/>
      <c r="I227" s="6"/>
      <c r="J227" s="6"/>
      <c r="K227" s="6"/>
      <c r="L227" s="6"/>
      <c r="M227" s="6"/>
    </row>
    <row r="228" spans="1:13" s="3" customFormat="1" x14ac:dyDescent="0.2">
      <c r="A228" s="6"/>
      <c r="B228" s="6"/>
      <c r="C228" s="6"/>
      <c r="D228" s="8"/>
      <c r="E228" s="6"/>
      <c r="F228" s="6"/>
      <c r="G228" s="6"/>
      <c r="H228" s="6"/>
      <c r="I228" s="6"/>
      <c r="J228" s="6"/>
      <c r="K228" s="6"/>
      <c r="L228" s="6"/>
      <c r="M228" s="6"/>
    </row>
    <row r="229" spans="1:13" s="3" customFormat="1" x14ac:dyDescent="0.2">
      <c r="A229" s="6"/>
      <c r="B229" s="6"/>
      <c r="C229" s="6"/>
      <c r="D229" s="8"/>
      <c r="E229" s="6"/>
      <c r="F229" s="6"/>
      <c r="G229" s="6"/>
      <c r="H229" s="6"/>
      <c r="I229" s="6"/>
      <c r="J229" s="6"/>
      <c r="K229" s="6"/>
      <c r="L229" s="6"/>
      <c r="M229" s="6"/>
    </row>
    <row r="230" spans="1:13" s="3" customFormat="1" x14ac:dyDescent="0.2">
      <c r="A230" s="6"/>
      <c r="B230" s="6"/>
      <c r="C230" s="6"/>
      <c r="D230" s="8"/>
      <c r="E230" s="6"/>
      <c r="F230" s="6"/>
      <c r="G230" s="6"/>
      <c r="H230" s="6"/>
      <c r="I230" s="6"/>
      <c r="J230" s="6"/>
      <c r="K230" s="6"/>
      <c r="L230" s="6"/>
      <c r="M230" s="6"/>
    </row>
    <row r="231" spans="1:13" s="3" customFormat="1" x14ac:dyDescent="0.2">
      <c r="A231" s="6"/>
      <c r="B231" s="6"/>
      <c r="C231" s="6"/>
      <c r="D231" s="8"/>
      <c r="E231" s="6"/>
      <c r="F231" s="6"/>
      <c r="G231" s="6"/>
      <c r="H231" s="6"/>
      <c r="I231" s="6"/>
      <c r="J231" s="6"/>
      <c r="K231" s="6"/>
      <c r="L231" s="6"/>
      <c r="M231"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7"/>
  <sheetViews>
    <sheetView zoomScaleSheetLayoutView="100" workbookViewId="0">
      <selection activeCell="N149" sqref="N149"/>
    </sheetView>
  </sheetViews>
  <sheetFormatPr defaultColWidth="9.21875" defaultRowHeight="10.199999999999999" x14ac:dyDescent="0.2"/>
  <cols>
    <col min="1" max="1" width="9.109375" style="6" customWidth="1"/>
    <col min="2" max="2" width="6.44140625" style="6" customWidth="1"/>
    <col min="3" max="3" width="2.77734375" style="6" customWidth="1"/>
    <col min="4" max="4" width="11.21875" style="8" customWidth="1"/>
    <col min="5" max="5" width="7.21875" style="6" customWidth="1"/>
    <col min="6" max="6" width="2.33203125" style="6" customWidth="1"/>
    <col min="7" max="7" width="12.21875" style="8" customWidth="1"/>
    <col min="8" max="8" width="9.21875" style="6"/>
    <col min="9" max="9" width="2.88671875" style="6" customWidth="1"/>
    <col min="10" max="10" width="7.77734375" style="6" customWidth="1"/>
    <col min="11" max="11" width="5.5546875" style="6" customWidth="1"/>
    <col min="12" max="16384" width="9.21875" style="6"/>
  </cols>
  <sheetData>
    <row r="1" spans="1:21" ht="12.75" customHeight="1" x14ac:dyDescent="0.25">
      <c r="B1" s="7"/>
      <c r="C1" s="7"/>
      <c r="D1" s="7"/>
      <c r="F1" s="9" t="s">
        <v>290</v>
      </c>
      <c r="G1" s="32"/>
      <c r="H1" s="7"/>
      <c r="I1" s="7"/>
      <c r="J1" s="171" t="s">
        <v>114</v>
      </c>
      <c r="K1" s="172"/>
      <c r="L1" s="173"/>
    </row>
    <row r="2" spans="1:21" ht="12.75" customHeight="1" x14ac:dyDescent="0.25">
      <c r="A2" s="7"/>
      <c r="B2" s="7"/>
      <c r="C2" s="7"/>
      <c r="D2" s="7"/>
      <c r="E2" s="7"/>
      <c r="F2" s="7"/>
      <c r="G2" s="32"/>
      <c r="H2" s="7"/>
      <c r="I2" s="7"/>
      <c r="J2" s="171" t="s">
        <v>95</v>
      </c>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cestah'!C16</f>
        <v>23862</v>
      </c>
      <c r="C4" s="153"/>
      <c r="D4" s="152">
        <f>'Podatki o cestah'!E16</f>
        <v>17055</v>
      </c>
      <c r="E4" s="152">
        <f>'Podatki o cestah'!F16</f>
        <v>6807</v>
      </c>
      <c r="F4" s="153"/>
      <c r="G4" s="152">
        <f>'Podatki o cestah'!G16</f>
        <v>27</v>
      </c>
      <c r="H4" s="154">
        <f>'Podatki o cestah'!H16</f>
        <v>162.5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23862</v>
      </c>
      <c r="E7" s="56" t="s">
        <v>0</v>
      </c>
      <c r="F7" s="58" t="s">
        <v>2</v>
      </c>
      <c r="G7" s="56">
        <f>A7*D7/1000</f>
        <v>286.34399999999999</v>
      </c>
      <c r="H7" s="56" t="s">
        <v>155</v>
      </c>
      <c r="L7" s="113"/>
    </row>
    <row r="8" spans="1:21" s="56" customFormat="1" ht="12" x14ac:dyDescent="0.25">
      <c r="A8" s="56">
        <f>G7</f>
        <v>286.34399999999999</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17055</v>
      </c>
      <c r="E11" s="56" t="s">
        <v>176</v>
      </c>
      <c r="F11" s="58" t="s">
        <v>2</v>
      </c>
      <c r="G11" s="91">
        <f>D11*3</f>
        <v>51165</v>
      </c>
      <c r="H11" s="91" t="s">
        <v>5</v>
      </c>
      <c r="K11" s="57"/>
    </row>
    <row r="12" spans="1:21" s="56" customFormat="1" x14ac:dyDescent="0.2">
      <c r="A12" s="57">
        <f>G11+K11</f>
        <v>51165</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27</v>
      </c>
      <c r="E15" s="56" t="s">
        <v>175</v>
      </c>
      <c r="F15" s="56" t="s">
        <v>1</v>
      </c>
      <c r="G15" s="91">
        <f>D15*1.4</f>
        <v>37.799999999999997</v>
      </c>
      <c r="H15" s="91" t="s">
        <v>5</v>
      </c>
      <c r="K15" s="58"/>
    </row>
    <row r="16" spans="1:21" s="56" customFormat="1" x14ac:dyDescent="0.2">
      <c r="A16" s="60">
        <f>G15</f>
        <v>37.799999999999997</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51165</v>
      </c>
      <c r="E19" s="56" t="s">
        <v>5</v>
      </c>
      <c r="F19" s="58" t="s">
        <v>2</v>
      </c>
      <c r="G19" s="56">
        <f>B19*D19</f>
        <v>511.65000000000003</v>
      </c>
      <c r="H19" s="56" t="s">
        <v>5</v>
      </c>
      <c r="K19" s="58"/>
      <c r="M19" s="98"/>
      <c r="N19" s="98"/>
      <c r="O19" s="98"/>
      <c r="P19" s="98"/>
      <c r="Q19" s="98"/>
      <c r="R19" s="98"/>
      <c r="S19" s="98"/>
      <c r="T19" s="98"/>
      <c r="U19" s="98"/>
    </row>
    <row r="20" spans="1:21" s="56" customFormat="1" x14ac:dyDescent="0.2">
      <c r="A20" s="56">
        <f>G19</f>
        <v>511.65000000000003</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23.861999999999998</v>
      </c>
      <c r="E23" s="56" t="s">
        <v>155</v>
      </c>
      <c r="F23" s="58" t="s">
        <v>2</v>
      </c>
      <c r="G23" s="60">
        <f>B23*D23</f>
        <v>5.9654999999999996</v>
      </c>
      <c r="H23" s="56" t="s">
        <v>5</v>
      </c>
      <c r="I23" s="56"/>
      <c r="J23" s="56"/>
      <c r="K23" s="56"/>
    </row>
    <row r="24" spans="1:21" s="98" customFormat="1" x14ac:dyDescent="0.2">
      <c r="A24" s="67">
        <f>G23</f>
        <v>5.9654999999999996</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23.861999999999998</v>
      </c>
      <c r="E27" s="56" t="s">
        <v>155</v>
      </c>
      <c r="F27" s="58" t="s">
        <v>2</v>
      </c>
      <c r="G27" s="60">
        <f>B27*D27</f>
        <v>23.861999999999998</v>
      </c>
      <c r="H27" s="56" t="s">
        <v>5</v>
      </c>
      <c r="I27" s="56"/>
      <c r="J27" s="56"/>
      <c r="K27" s="56"/>
      <c r="L27" s="56"/>
    </row>
    <row r="28" spans="1:21" s="98" customFormat="1" x14ac:dyDescent="0.2">
      <c r="A28" s="111">
        <f>G27</f>
        <v>23.861999999999998</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17055</v>
      </c>
      <c r="E31" s="56" t="s">
        <v>155</v>
      </c>
      <c r="F31" s="58" t="s">
        <v>2</v>
      </c>
      <c r="G31" s="60">
        <f>B31*D31</f>
        <v>170.55</v>
      </c>
      <c r="H31" s="56" t="s">
        <v>0</v>
      </c>
      <c r="I31" s="56"/>
      <c r="J31" s="56"/>
      <c r="K31" s="56"/>
      <c r="L31" s="56"/>
    </row>
    <row r="32" spans="1:21" s="98" customFormat="1" x14ac:dyDescent="0.2">
      <c r="A32" s="111">
        <f>G31</f>
        <v>170.55</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6807</v>
      </c>
      <c r="E35" s="56" t="s">
        <v>177</v>
      </c>
      <c r="F35" s="58" t="s">
        <v>2</v>
      </c>
      <c r="G35" s="84">
        <f>B35*D35*3.5</f>
        <v>2382.4500000000003</v>
      </c>
      <c r="H35" s="63" t="s">
        <v>5</v>
      </c>
      <c r="I35" s="56"/>
      <c r="J35" s="66"/>
      <c r="K35" s="56"/>
      <c r="M35" s="55"/>
    </row>
    <row r="36" spans="1:13" s="98" customFormat="1" x14ac:dyDescent="0.2">
      <c r="A36" s="60">
        <f>G35</f>
        <v>2382.4500000000003</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6807</v>
      </c>
      <c r="E39" s="56" t="s">
        <v>177</v>
      </c>
      <c r="F39" s="58" t="s">
        <v>2</v>
      </c>
      <c r="G39" s="84">
        <f>B39*D39*3.5</f>
        <v>1191.2250000000001</v>
      </c>
      <c r="H39" s="63" t="s">
        <v>5</v>
      </c>
      <c r="I39" s="56"/>
      <c r="J39" s="66"/>
      <c r="K39" s="56"/>
      <c r="M39" s="55"/>
    </row>
    <row r="40" spans="1:13" s="98" customFormat="1" x14ac:dyDescent="0.2">
      <c r="A40" s="60">
        <f>G39</f>
        <v>1191.2250000000001</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6807</v>
      </c>
      <c r="E43" s="56" t="s">
        <v>177</v>
      </c>
      <c r="F43" s="58" t="s">
        <v>2</v>
      </c>
      <c r="G43" s="84">
        <f>B43*D43*3.5</f>
        <v>238.24500000000003</v>
      </c>
      <c r="H43" s="63" t="s">
        <v>5</v>
      </c>
      <c r="I43" s="56"/>
      <c r="J43" s="66"/>
      <c r="K43" s="56"/>
      <c r="M43" s="55"/>
    </row>
    <row r="44" spans="1:13" s="98" customFormat="1" x14ac:dyDescent="0.2">
      <c r="A44" s="60">
        <f>G43</f>
        <v>238.24500000000003</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17055</v>
      </c>
      <c r="E47" s="56" t="s">
        <v>184</v>
      </c>
      <c r="F47" s="58" t="s">
        <v>2</v>
      </c>
      <c r="G47" s="98">
        <f>B47*D47*0.5*2</f>
        <v>1705.5</v>
      </c>
      <c r="H47" s="56" t="s">
        <v>5</v>
      </c>
      <c r="I47" s="112"/>
      <c r="J47" s="56"/>
      <c r="L47" s="56"/>
      <c r="M47" s="56"/>
    </row>
    <row r="48" spans="1:13" s="98" customFormat="1" x14ac:dyDescent="0.2">
      <c r="A48" s="56">
        <f>G47</f>
        <v>1705.5</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17055</v>
      </c>
      <c r="E51" s="56" t="s">
        <v>184</v>
      </c>
      <c r="F51" s="58" t="s">
        <v>2</v>
      </c>
      <c r="G51" s="98">
        <f>B51*D51*0.5*2</f>
        <v>1705.5</v>
      </c>
      <c r="H51" s="56" t="s">
        <v>5</v>
      </c>
      <c r="I51" s="112"/>
      <c r="J51" s="56"/>
      <c r="L51" s="56"/>
      <c r="M51" s="56"/>
    </row>
    <row r="52" spans="1:21" s="98" customFormat="1" x14ac:dyDescent="0.2">
      <c r="A52" s="56">
        <f>G51</f>
        <v>1705.5</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23862</v>
      </c>
      <c r="E59" s="56" t="s">
        <v>0</v>
      </c>
      <c r="F59" s="58" t="s">
        <v>2</v>
      </c>
      <c r="G59" s="60">
        <f>B59*D59</f>
        <v>477.24</v>
      </c>
      <c r="H59" s="56" t="s">
        <v>0</v>
      </c>
      <c r="K59" s="58"/>
    </row>
    <row r="60" spans="1:21" s="56" customFormat="1" x14ac:dyDescent="0.2">
      <c r="A60" s="60">
        <f>G59</f>
        <v>477.24</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23862</v>
      </c>
      <c r="E63" s="56" t="s">
        <v>0</v>
      </c>
      <c r="F63" s="58" t="s">
        <v>2</v>
      </c>
      <c r="G63" s="60">
        <f>B63*D63</f>
        <v>1193.1000000000001</v>
      </c>
      <c r="H63" s="56" t="s">
        <v>0</v>
      </c>
      <c r="K63" s="58"/>
    </row>
    <row r="64" spans="1:21" s="56" customFormat="1" x14ac:dyDescent="0.2">
      <c r="A64" s="60">
        <f>G63</f>
        <v>1193.1000000000001</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27</v>
      </c>
      <c r="E67" s="56" t="s">
        <v>0</v>
      </c>
      <c r="F67" s="58" t="s">
        <v>2</v>
      </c>
      <c r="G67" s="60">
        <f>B67*D67</f>
        <v>13.5</v>
      </c>
      <c r="H67" s="56" t="s">
        <v>0</v>
      </c>
      <c r="M67" s="98"/>
    </row>
    <row r="68" spans="1:21" s="56" customFormat="1" x14ac:dyDescent="0.2">
      <c r="A68" s="60">
        <f>G67</f>
        <v>13.5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27</v>
      </c>
      <c r="E71" s="56" t="s">
        <v>0</v>
      </c>
      <c r="F71" s="58" t="s">
        <v>2</v>
      </c>
      <c r="G71" s="60">
        <f>B71*D71</f>
        <v>13.5</v>
      </c>
      <c r="H71" s="56" t="s">
        <v>198</v>
      </c>
      <c r="I71" s="126" t="s">
        <v>199</v>
      </c>
      <c r="J71" s="128">
        <f>G71/700</f>
        <v>1.9285714285714285E-2</v>
      </c>
      <c r="M71" s="98"/>
      <c r="N71" s="98"/>
      <c r="O71" s="98"/>
      <c r="P71" s="98"/>
      <c r="Q71" s="98"/>
      <c r="R71" s="98"/>
      <c r="S71" s="98"/>
      <c r="T71" s="98"/>
      <c r="U71" s="98"/>
    </row>
    <row r="72" spans="1:21" s="56" customFormat="1" x14ac:dyDescent="0.2">
      <c r="A72" s="60">
        <f>J71</f>
        <v>1.9285714285714285E-2</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23862</v>
      </c>
      <c r="E75" s="56" t="s">
        <v>0</v>
      </c>
      <c r="F75" s="58" t="s">
        <v>2</v>
      </c>
      <c r="G75" s="60">
        <f>B75*D75/'Podatki o cestah'!C22</f>
        <v>3.4892819769965775</v>
      </c>
      <c r="H75" s="56" t="s">
        <v>199</v>
      </c>
      <c r="I75" s="56"/>
      <c r="J75" s="129"/>
      <c r="K75" s="58"/>
    </row>
    <row r="76" spans="1:21" s="98" customFormat="1" ht="12.75" customHeight="1" x14ac:dyDescent="0.2">
      <c r="A76" s="127">
        <f>G75</f>
        <v>3.4892819769965775</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23862</v>
      </c>
      <c r="E79" s="56" t="s">
        <v>0</v>
      </c>
      <c r="F79" s="58" t="s">
        <v>2</v>
      </c>
      <c r="G79" s="60">
        <f>B79*D79/10</f>
        <v>4.7724000000000002</v>
      </c>
      <c r="H79" s="56" t="s">
        <v>199</v>
      </c>
      <c r="I79" s="56"/>
      <c r="J79" s="56"/>
    </row>
    <row r="80" spans="1:21" s="98" customFormat="1" x14ac:dyDescent="0.2">
      <c r="A80" s="60">
        <f>G79</f>
        <v>4.7724000000000002</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23862</v>
      </c>
      <c r="E83" s="56" t="s">
        <v>207</v>
      </c>
      <c r="F83" s="56" t="s">
        <v>2</v>
      </c>
      <c r="G83" s="131">
        <f>B83*D83/10000</f>
        <v>2.3862000000000001</v>
      </c>
      <c r="H83" s="56" t="s">
        <v>9</v>
      </c>
      <c r="I83" s="56"/>
      <c r="J83" s="56"/>
    </row>
    <row r="84" spans="1:21" s="98" customFormat="1" x14ac:dyDescent="0.2">
      <c r="A84" s="111">
        <f>G83</f>
        <v>2.3862000000000001</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23862</v>
      </c>
      <c r="E87" s="56" t="s">
        <v>207</v>
      </c>
      <c r="F87" s="56" t="s">
        <v>2</v>
      </c>
      <c r="G87" s="131">
        <f>B87*D87/10000</f>
        <v>2.3862000000000001</v>
      </c>
      <c r="H87" s="56" t="s">
        <v>9</v>
      </c>
      <c r="I87" s="56"/>
      <c r="J87" s="56"/>
    </row>
    <row r="88" spans="1:21" s="98" customFormat="1" x14ac:dyDescent="0.2">
      <c r="A88" s="111">
        <f>G87</f>
        <v>2.3862000000000001</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23862</v>
      </c>
      <c r="E91" s="56" t="s">
        <v>212</v>
      </c>
      <c r="F91" s="58" t="s">
        <v>2</v>
      </c>
      <c r="G91" s="131">
        <f>2*1.2*1.2*D91</f>
        <v>68722.559999999998</v>
      </c>
      <c r="H91" s="56" t="s">
        <v>213</v>
      </c>
      <c r="I91" s="56" t="s">
        <v>199</v>
      </c>
      <c r="J91" s="128">
        <f>G91/4000</f>
        <v>17.18064</v>
      </c>
      <c r="M91" s="56"/>
    </row>
    <row r="92" spans="1:21" s="98" customFormat="1" x14ac:dyDescent="0.2">
      <c r="A92" s="57">
        <f>J91</f>
        <v>17.18064</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23862</v>
      </c>
      <c r="E95" s="56" t="s">
        <v>212</v>
      </c>
      <c r="F95" s="58" t="s">
        <v>2</v>
      </c>
      <c r="G95" s="131">
        <f>0.02*2*1.2*1.2*D95</f>
        <v>1374.4512</v>
      </c>
      <c r="H95" s="56" t="s">
        <v>213</v>
      </c>
      <c r="I95" s="56" t="s">
        <v>199</v>
      </c>
      <c r="J95" s="128">
        <f>G95/80</f>
        <v>17.18064</v>
      </c>
      <c r="N95" s="56"/>
      <c r="O95" s="56"/>
      <c r="P95" s="56"/>
      <c r="Q95" s="56"/>
      <c r="R95" s="56"/>
      <c r="S95" s="56"/>
      <c r="T95" s="56"/>
      <c r="U95" s="56"/>
    </row>
    <row r="96" spans="1:21" s="98" customFormat="1" x14ac:dyDescent="0.2">
      <c r="A96" s="57">
        <f>J95</f>
        <v>17.18064</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23862</v>
      </c>
      <c r="E99" s="56" t="s">
        <v>219</v>
      </c>
      <c r="F99" s="58" t="s">
        <v>2</v>
      </c>
      <c r="G99" s="131">
        <f>0.1*D99</f>
        <v>2386.2000000000003</v>
      </c>
      <c r="H99" s="56" t="s">
        <v>218</v>
      </c>
      <c r="I99" s="56" t="s">
        <v>199</v>
      </c>
      <c r="J99" s="128">
        <f>G99/1300</f>
        <v>1.8355384615384618</v>
      </c>
      <c r="M99" s="55"/>
    </row>
    <row r="100" spans="1:21" s="98" customFormat="1" x14ac:dyDescent="0.2">
      <c r="A100" s="57">
        <f>J99</f>
        <v>1.8355384615384618</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23862</v>
      </c>
      <c r="E103" s="133" t="s">
        <v>221</v>
      </c>
      <c r="F103" s="134" t="s">
        <v>2</v>
      </c>
      <c r="G103" s="135">
        <f>B103*D103/10000</f>
        <v>9.5448000000000004</v>
      </c>
      <c r="H103" s="52" t="s">
        <v>9</v>
      </c>
      <c r="I103" s="46"/>
      <c r="J103" s="56"/>
      <c r="K103" s="56"/>
      <c r="N103" s="98"/>
      <c r="O103" s="98"/>
      <c r="P103" s="98"/>
      <c r="Q103" s="98"/>
      <c r="R103" s="98"/>
      <c r="S103" s="98"/>
      <c r="T103" s="98"/>
      <c r="U103" s="98"/>
    </row>
    <row r="104" spans="1:21" s="55" customFormat="1" x14ac:dyDescent="0.2">
      <c r="A104" s="114">
        <f>G103</f>
        <v>9.5448000000000004</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0.10904006178114305</v>
      </c>
      <c r="E107" s="133" t="s">
        <v>159</v>
      </c>
      <c r="F107" s="134" t="s">
        <v>2</v>
      </c>
      <c r="G107" s="49">
        <f>B107*D107</f>
        <v>157.01768896484597</v>
      </c>
      <c r="H107" s="46" t="s">
        <v>199</v>
      </c>
      <c r="I107" s="46"/>
      <c r="J107" s="56"/>
      <c r="K107" s="56"/>
      <c r="L107" s="55"/>
      <c r="M107" s="55"/>
      <c r="N107" s="55"/>
      <c r="O107" s="55"/>
      <c r="P107" s="55"/>
      <c r="Q107" s="55"/>
      <c r="R107" s="55"/>
      <c r="S107" s="55"/>
      <c r="T107" s="55"/>
      <c r="U107" s="55"/>
    </row>
    <row r="108" spans="1:21" s="55" customFormat="1" x14ac:dyDescent="0.2">
      <c r="A108" s="114">
        <f>G107</f>
        <v>157.01768896484597</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23862</v>
      </c>
      <c r="E111" s="133" t="s">
        <v>225</v>
      </c>
      <c r="F111" s="134" t="s">
        <v>2</v>
      </c>
      <c r="G111" s="49">
        <f>B111*D111/4000+0.5</f>
        <v>1.6931</v>
      </c>
      <c r="H111" s="46" t="s">
        <v>226</v>
      </c>
      <c r="I111" s="106"/>
      <c r="J111" s="131">
        <f>G111*10</f>
        <v>16.931000000000001</v>
      </c>
      <c r="K111" s="56" t="s">
        <v>199</v>
      </c>
      <c r="L111" s="55"/>
      <c r="M111" s="55"/>
    </row>
    <row r="112" spans="1:21" s="55" customFormat="1" x14ac:dyDescent="0.2">
      <c r="A112" s="114">
        <f>J111</f>
        <v>16.931000000000001</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14317.2</v>
      </c>
      <c r="E113" s="63" t="s">
        <v>5</v>
      </c>
      <c r="F113" s="134" t="s">
        <v>2</v>
      </c>
      <c r="G113" s="124">
        <f>10*0.02*D113/1000</f>
        <v>2.8634400000000007</v>
      </c>
      <c r="H113" s="52" t="s">
        <v>229</v>
      </c>
      <c r="I113" s="56"/>
      <c r="J113" s="95"/>
      <c r="K113" s="56"/>
    </row>
    <row r="114" spans="1:21" s="55" customFormat="1" x14ac:dyDescent="0.2">
      <c r="A114" s="114">
        <f>G113</f>
        <v>2.8634400000000007</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17055</v>
      </c>
      <c r="E117" s="133" t="s">
        <v>232</v>
      </c>
      <c r="F117" s="134" t="s">
        <v>2</v>
      </c>
      <c r="G117" s="49">
        <f>D117/30000+1</f>
        <v>1.5685</v>
      </c>
      <c r="H117" s="46" t="s">
        <v>233</v>
      </c>
      <c r="I117" s="106"/>
      <c r="J117" s="131">
        <f>G117*30</f>
        <v>47.055</v>
      </c>
      <c r="K117" s="56" t="s">
        <v>199</v>
      </c>
      <c r="L117" s="55"/>
      <c r="M117" s="55"/>
      <c r="N117" s="55"/>
      <c r="O117" s="55"/>
      <c r="P117" s="55"/>
      <c r="Q117" s="55"/>
      <c r="R117" s="55"/>
      <c r="S117" s="55"/>
      <c r="T117" s="55"/>
      <c r="U117" s="55"/>
    </row>
    <row r="118" spans="1:21" s="55" customFormat="1" x14ac:dyDescent="0.2">
      <c r="A118" s="114">
        <f>J117</f>
        <v>47.055</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51165</v>
      </c>
      <c r="E119" s="63" t="s">
        <v>5</v>
      </c>
      <c r="F119" s="134" t="s">
        <v>2</v>
      </c>
      <c r="G119" s="124">
        <f>30*0.04*D119/1000</f>
        <v>61.398000000000003</v>
      </c>
      <c r="H119" s="52" t="s">
        <v>229</v>
      </c>
      <c r="I119" s="56"/>
      <c r="J119" s="95"/>
      <c r="K119" s="56"/>
      <c r="N119" s="98"/>
      <c r="O119" s="98"/>
      <c r="P119" s="98"/>
      <c r="Q119" s="98"/>
      <c r="R119" s="98"/>
      <c r="S119" s="98"/>
      <c r="T119" s="98"/>
      <c r="U119" s="98"/>
    </row>
    <row r="120" spans="1:21" s="55" customFormat="1" x14ac:dyDescent="0.2">
      <c r="A120" s="114">
        <f>G119</f>
        <v>61.398000000000003</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47.967187500000001</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143.90156250000001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27</v>
      </c>
      <c r="E126" s="133" t="s">
        <v>207</v>
      </c>
      <c r="F126" s="134" t="s">
        <v>2</v>
      </c>
      <c r="G126" s="49">
        <f>D126/10000+2</f>
        <v>2.0026999999999999</v>
      </c>
      <c r="H126" s="46" t="s">
        <v>241</v>
      </c>
      <c r="I126" s="106"/>
      <c r="J126" s="131">
        <f>G126*20</f>
        <v>40.054000000000002</v>
      </c>
      <c r="K126" s="56" t="s">
        <v>199</v>
      </c>
      <c r="L126" s="55"/>
      <c r="M126" s="55"/>
      <c r="N126" s="55"/>
      <c r="O126" s="55"/>
      <c r="P126" s="55"/>
      <c r="Q126" s="55"/>
      <c r="R126" s="55"/>
      <c r="S126" s="55"/>
      <c r="T126" s="55"/>
      <c r="U126" s="55"/>
    </row>
    <row r="127" spans="1:21" s="98" customFormat="1" x14ac:dyDescent="0.2">
      <c r="A127" s="140"/>
      <c r="B127" s="139"/>
      <c r="C127" s="46"/>
      <c r="D127" s="48">
        <f>H4</f>
        <v>162.5</v>
      </c>
      <c r="E127" s="133" t="s">
        <v>5</v>
      </c>
      <c r="F127" s="134" t="s">
        <v>2</v>
      </c>
      <c r="G127" s="49">
        <f>D127/2500</f>
        <v>6.5000000000000002E-2</v>
      </c>
      <c r="H127" s="46" t="s">
        <v>242</v>
      </c>
      <c r="I127" s="106"/>
      <c r="J127" s="131">
        <f>G127*10</f>
        <v>0.65</v>
      </c>
      <c r="K127" s="56" t="s">
        <v>199</v>
      </c>
      <c r="L127" s="55"/>
      <c r="M127" s="55"/>
    </row>
    <row r="128" spans="1:21" s="55" customFormat="1" x14ac:dyDescent="0.2">
      <c r="A128" s="114">
        <f>J126+J127</f>
        <v>40.704000000000001</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0.20296875</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0.60890624999999998</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23862</v>
      </c>
      <c r="E134" s="133" t="s">
        <v>207</v>
      </c>
      <c r="F134" s="134" t="s">
        <v>2</v>
      </c>
      <c r="G134" s="49">
        <f>D134/10000+2</f>
        <v>4.3862000000000005</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23862</v>
      </c>
      <c r="E138" s="133" t="s">
        <v>247</v>
      </c>
      <c r="F138" s="134" t="s">
        <v>2</v>
      </c>
      <c r="G138" s="49">
        <f>D138/5000+2+2</f>
        <v>8.7724000000000011</v>
      </c>
      <c r="H138" s="46" t="s">
        <v>242</v>
      </c>
      <c r="I138" s="106"/>
      <c r="J138" s="131">
        <f>G138*30</f>
        <v>263.17200000000003</v>
      </c>
      <c r="K138" s="56" t="s">
        <v>199</v>
      </c>
      <c r="L138" s="55"/>
      <c r="M138" s="55"/>
      <c r="N138" s="55"/>
      <c r="O138" s="55"/>
      <c r="P138" s="55"/>
      <c r="Q138" s="55"/>
      <c r="R138" s="55"/>
      <c r="S138" s="55"/>
      <c r="T138" s="55"/>
      <c r="U138" s="55"/>
    </row>
    <row r="139" spans="1:21" s="98" customFormat="1" x14ac:dyDescent="0.2">
      <c r="B139" s="140" t="s">
        <v>249</v>
      </c>
      <c r="C139" s="46"/>
      <c r="D139" s="48">
        <f>G4+H4</f>
        <v>189.5</v>
      </c>
      <c r="E139" s="133" t="s">
        <v>5</v>
      </c>
      <c r="F139" s="134" t="s">
        <v>2</v>
      </c>
      <c r="G139" s="49">
        <f>D139/5000+2</f>
        <v>2.0379</v>
      </c>
      <c r="H139" s="46" t="s">
        <v>242</v>
      </c>
      <c r="I139" s="106"/>
      <c r="J139" s="131">
        <f>G139*10</f>
        <v>20.379000000000001</v>
      </c>
      <c r="K139" s="56" t="s">
        <v>199</v>
      </c>
      <c r="L139" s="55"/>
      <c r="M139" s="55"/>
      <c r="N139" s="55"/>
      <c r="O139" s="55"/>
      <c r="P139" s="55"/>
      <c r="Q139" s="55"/>
      <c r="R139" s="55"/>
      <c r="S139" s="55"/>
      <c r="T139" s="55"/>
      <c r="U139" s="55"/>
    </row>
    <row r="140" spans="1:21" s="55" customFormat="1" x14ac:dyDescent="0.2">
      <c r="A140" s="114">
        <f>J138+J139</f>
        <v>283.55100000000004</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27</v>
      </c>
      <c r="E143" s="50" t="s">
        <v>251</v>
      </c>
      <c r="F143" s="50" t="s">
        <v>2</v>
      </c>
      <c r="G143" s="49">
        <f>B143*D143*1.5/100</f>
        <v>1.6200000000000003E-2</v>
      </c>
      <c r="H143" s="46" t="s">
        <v>252</v>
      </c>
      <c r="I143" s="106"/>
      <c r="J143" s="131">
        <f>G143*5</f>
        <v>8.1000000000000016E-2</v>
      </c>
      <c r="K143" s="56" t="s">
        <v>199</v>
      </c>
    </row>
    <row r="144" spans="1:21" s="55" customFormat="1" x14ac:dyDescent="0.2">
      <c r="A144" s="44">
        <f>J143</f>
        <v>8.1000000000000016E-2</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119.31</v>
      </c>
      <c r="E147" s="50" t="s">
        <v>256</v>
      </c>
      <c r="F147" s="142" t="s">
        <v>2</v>
      </c>
      <c r="G147" s="135">
        <f>D147/10</f>
        <v>11.931000000000001</v>
      </c>
      <c r="H147" s="52" t="s">
        <v>199</v>
      </c>
      <c r="I147" s="52"/>
      <c r="J147" s="56"/>
      <c r="K147" s="56"/>
    </row>
    <row r="148" spans="1:12" s="55" customFormat="1" x14ac:dyDescent="0.2">
      <c r="A148" s="44">
        <f>G147</f>
        <v>11.931000000000001</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119.31</v>
      </c>
      <c r="E151" s="50" t="s">
        <v>257</v>
      </c>
      <c r="F151" s="142" t="s">
        <v>2</v>
      </c>
      <c r="G151" s="135">
        <f>D151/20</f>
        <v>5.9655000000000005</v>
      </c>
      <c r="H151" s="52" t="s">
        <v>199</v>
      </c>
      <c r="I151" s="52"/>
      <c r="J151" s="56"/>
      <c r="K151" s="56"/>
    </row>
    <row r="152" spans="1:12" s="55" customFormat="1" x14ac:dyDescent="0.2">
      <c r="A152" s="44">
        <f>G151</f>
        <v>5.9655000000000005</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G175" s="4"/>
    </row>
    <row r="176" spans="1:13" s="3" customFormat="1" x14ac:dyDescent="0.2">
      <c r="G176" s="4"/>
    </row>
    <row r="177" spans="1:11" s="3" customFormat="1" x14ac:dyDescent="0.2">
      <c r="G177" s="4"/>
    </row>
    <row r="178" spans="1:11" s="3" customFormat="1" x14ac:dyDescent="0.2">
      <c r="A178" s="6"/>
      <c r="B178" s="6"/>
      <c r="C178" s="6"/>
      <c r="D178" s="8"/>
      <c r="F178" s="6"/>
      <c r="G178" s="8"/>
      <c r="H178" s="6"/>
      <c r="I178" s="6"/>
      <c r="J178" s="6"/>
      <c r="K178" s="6"/>
    </row>
    <row r="179" spans="1:11" s="3" customFormat="1" x14ac:dyDescent="0.2">
      <c r="A179" s="6"/>
      <c r="B179" s="6"/>
      <c r="C179" s="6"/>
      <c r="D179" s="8"/>
      <c r="E179" s="6"/>
      <c r="F179" s="6"/>
      <c r="G179" s="8"/>
      <c r="H179" s="6"/>
      <c r="I179" s="6"/>
      <c r="J179" s="6"/>
      <c r="K179" s="6"/>
    </row>
    <row r="180" spans="1:11" s="3" customFormat="1" x14ac:dyDescent="0.2">
      <c r="A180" s="6"/>
      <c r="B180" s="6"/>
      <c r="C180" s="6"/>
      <c r="D180" s="8"/>
      <c r="E180" s="6"/>
      <c r="F180" s="6"/>
      <c r="G180" s="8"/>
      <c r="H180" s="6"/>
      <c r="I180" s="6"/>
      <c r="J180" s="6"/>
      <c r="K180" s="6"/>
    </row>
    <row r="181" spans="1:11" s="3" customFormat="1" x14ac:dyDescent="0.2">
      <c r="A181" s="6"/>
      <c r="B181" s="6"/>
      <c r="C181" s="6"/>
      <c r="D181" s="8"/>
      <c r="E181" s="6"/>
      <c r="F181" s="6"/>
      <c r="G181" s="8"/>
      <c r="H181" s="6"/>
      <c r="I181" s="6"/>
      <c r="J181" s="6"/>
      <c r="K181" s="6"/>
    </row>
    <row r="182" spans="1:11" s="3" customFormat="1" x14ac:dyDescent="0.2">
      <c r="A182" s="6"/>
      <c r="B182" s="6"/>
      <c r="C182" s="6"/>
      <c r="D182" s="8"/>
      <c r="E182" s="6"/>
      <c r="F182" s="6"/>
      <c r="G182" s="8"/>
      <c r="H182" s="6"/>
      <c r="I182" s="6"/>
      <c r="J182" s="6"/>
      <c r="K182" s="6"/>
    </row>
    <row r="183" spans="1:11" s="3" customFormat="1" x14ac:dyDescent="0.2">
      <c r="A183" s="6"/>
      <c r="B183" s="6"/>
      <c r="C183" s="6"/>
      <c r="D183" s="8"/>
      <c r="E183" s="6"/>
      <c r="F183" s="6"/>
      <c r="G183" s="8"/>
      <c r="H183" s="6"/>
      <c r="I183" s="6"/>
      <c r="J183" s="6"/>
      <c r="K183" s="6"/>
    </row>
    <row r="184" spans="1:11" s="3" customFormat="1" x14ac:dyDescent="0.2">
      <c r="A184" s="6"/>
      <c r="B184" s="6"/>
      <c r="C184" s="6"/>
      <c r="D184" s="8"/>
      <c r="E184" s="6"/>
      <c r="F184" s="6"/>
      <c r="G184" s="8"/>
      <c r="H184" s="6"/>
      <c r="I184" s="6"/>
      <c r="J184" s="6"/>
      <c r="K184" s="6"/>
    </row>
    <row r="185" spans="1:11" s="3" customFormat="1" x14ac:dyDescent="0.2">
      <c r="A185" s="6"/>
      <c r="B185" s="6"/>
      <c r="C185" s="6"/>
      <c r="D185" s="8"/>
      <c r="F185" s="6"/>
      <c r="G185" s="8"/>
      <c r="H185" s="6"/>
      <c r="I185" s="6"/>
      <c r="J185" s="6"/>
      <c r="K185" s="6"/>
    </row>
    <row r="186" spans="1:11" s="3" customFormat="1" x14ac:dyDescent="0.2">
      <c r="A186" s="6"/>
      <c r="B186" s="6"/>
      <c r="C186" s="6"/>
      <c r="D186" s="8"/>
      <c r="E186" s="6"/>
      <c r="F186" s="6"/>
      <c r="G186" s="8"/>
      <c r="H186" s="6"/>
      <c r="I186" s="6"/>
      <c r="J186" s="6"/>
      <c r="K186" s="6"/>
    </row>
    <row r="187" spans="1:11" s="3" customFormat="1" x14ac:dyDescent="0.2">
      <c r="A187" s="6"/>
      <c r="B187" s="6"/>
      <c r="C187" s="6"/>
      <c r="D187" s="8"/>
      <c r="E187" s="6"/>
      <c r="F187" s="6"/>
      <c r="G187" s="8"/>
      <c r="H187" s="6"/>
      <c r="I187" s="6"/>
      <c r="J187" s="6"/>
      <c r="K187" s="6"/>
    </row>
    <row r="188" spans="1:11" s="3" customFormat="1" x14ac:dyDescent="0.2">
      <c r="A188" s="6"/>
      <c r="B188" s="6"/>
      <c r="C188" s="6"/>
      <c r="D188" s="8"/>
      <c r="E188" s="6"/>
      <c r="F188" s="6"/>
      <c r="G188" s="8"/>
      <c r="H188" s="6"/>
      <c r="I188" s="6"/>
      <c r="J188" s="6"/>
      <c r="K188" s="6"/>
    </row>
    <row r="189" spans="1:11" s="3" customFormat="1" x14ac:dyDescent="0.2">
      <c r="A189" s="6"/>
      <c r="B189" s="6"/>
      <c r="C189" s="6"/>
      <c r="D189" s="8"/>
      <c r="E189" s="6"/>
      <c r="F189" s="6"/>
      <c r="G189" s="8"/>
      <c r="H189" s="6"/>
      <c r="I189" s="6"/>
      <c r="J189" s="6"/>
      <c r="K189" s="6"/>
    </row>
    <row r="190" spans="1:11" s="3" customFormat="1" x14ac:dyDescent="0.2">
      <c r="A190" s="6"/>
      <c r="B190" s="6"/>
      <c r="C190" s="6"/>
      <c r="D190" s="8"/>
      <c r="E190" s="6"/>
      <c r="F190" s="6"/>
      <c r="G190" s="8"/>
      <c r="H190" s="6"/>
      <c r="I190" s="6"/>
      <c r="J190" s="6"/>
      <c r="K190" s="6"/>
    </row>
    <row r="191" spans="1:11" s="3" customFormat="1" x14ac:dyDescent="0.2">
      <c r="A191" s="6"/>
      <c r="B191" s="6"/>
      <c r="C191" s="6"/>
      <c r="D191" s="8"/>
      <c r="E191" s="6"/>
      <c r="F191" s="6"/>
      <c r="G191" s="8"/>
      <c r="H191" s="6"/>
      <c r="I191" s="6"/>
      <c r="J191" s="6"/>
      <c r="K191" s="6"/>
    </row>
    <row r="192" spans="1:11" s="3" customFormat="1" x14ac:dyDescent="0.2">
      <c r="A192" s="6"/>
      <c r="B192" s="6"/>
      <c r="C192" s="6"/>
      <c r="D192" s="8"/>
      <c r="E192" s="6"/>
      <c r="F192" s="6"/>
      <c r="G192" s="8"/>
      <c r="H192" s="6"/>
      <c r="I192" s="6"/>
      <c r="J192" s="6"/>
      <c r="K192" s="6"/>
    </row>
    <row r="193" spans="1:13" s="3" customFormat="1" x14ac:dyDescent="0.2">
      <c r="A193" s="6"/>
      <c r="B193" s="6"/>
      <c r="C193" s="6"/>
      <c r="D193" s="8"/>
      <c r="E193" s="6"/>
      <c r="F193" s="6"/>
      <c r="G193" s="8"/>
      <c r="H193" s="6"/>
      <c r="I193" s="6"/>
      <c r="J193" s="6"/>
      <c r="K193" s="6"/>
    </row>
    <row r="194" spans="1:13" s="3" customFormat="1" x14ac:dyDescent="0.2">
      <c r="A194" s="6"/>
      <c r="B194" s="6"/>
      <c r="C194" s="6"/>
      <c r="D194" s="8"/>
      <c r="E194" s="6"/>
      <c r="F194" s="6"/>
      <c r="G194" s="8"/>
      <c r="H194" s="6"/>
      <c r="I194" s="6"/>
      <c r="J194" s="6"/>
      <c r="K194" s="6"/>
    </row>
    <row r="195" spans="1:13" s="3" customFormat="1" x14ac:dyDescent="0.2">
      <c r="A195" s="6"/>
      <c r="B195" s="6"/>
      <c r="C195" s="6"/>
      <c r="D195" s="8"/>
      <c r="E195" s="6"/>
      <c r="F195" s="6"/>
      <c r="G195" s="8"/>
      <c r="H195" s="6"/>
      <c r="I195" s="6"/>
      <c r="J195" s="6"/>
      <c r="K195" s="6"/>
    </row>
    <row r="196" spans="1:13" s="3" customFormat="1" x14ac:dyDescent="0.2">
      <c r="A196" s="6"/>
      <c r="B196" s="6"/>
      <c r="C196" s="6"/>
      <c r="D196" s="8"/>
      <c r="E196" s="6"/>
      <c r="F196" s="6"/>
      <c r="G196" s="8"/>
      <c r="H196" s="6"/>
      <c r="I196" s="6"/>
      <c r="J196" s="6"/>
      <c r="K196" s="6"/>
    </row>
    <row r="197" spans="1:13" s="3" customFormat="1" x14ac:dyDescent="0.2">
      <c r="A197" s="6"/>
      <c r="B197" s="6"/>
      <c r="C197" s="6"/>
      <c r="D197" s="8"/>
      <c r="E197" s="6"/>
      <c r="F197" s="6"/>
      <c r="G197" s="8"/>
      <c r="H197" s="6"/>
      <c r="I197" s="6"/>
      <c r="J197" s="6"/>
      <c r="K197" s="6"/>
    </row>
    <row r="198" spans="1:13" s="3" customFormat="1" x14ac:dyDescent="0.2">
      <c r="A198" s="6"/>
      <c r="B198" s="6"/>
      <c r="C198" s="6"/>
      <c r="D198" s="8"/>
      <c r="E198" s="6"/>
      <c r="F198" s="6"/>
      <c r="G198" s="8"/>
      <c r="H198" s="6"/>
      <c r="I198" s="6"/>
      <c r="J198" s="6"/>
      <c r="K198" s="6"/>
    </row>
    <row r="199" spans="1:13" s="3" customFormat="1" x14ac:dyDescent="0.2">
      <c r="A199" s="6"/>
      <c r="B199" s="6"/>
      <c r="C199" s="6"/>
      <c r="D199" s="8"/>
      <c r="E199" s="6"/>
      <c r="F199" s="6"/>
      <c r="G199" s="8"/>
      <c r="H199" s="6"/>
      <c r="I199" s="6"/>
      <c r="J199" s="6"/>
      <c r="K199" s="6"/>
    </row>
    <row r="200" spans="1:13" s="3" customFormat="1" x14ac:dyDescent="0.2">
      <c r="A200" s="6"/>
      <c r="B200" s="6"/>
      <c r="C200" s="6"/>
      <c r="D200" s="8"/>
      <c r="E200" s="6"/>
      <c r="F200" s="6"/>
      <c r="G200" s="8"/>
      <c r="H200" s="6"/>
      <c r="I200" s="6"/>
      <c r="J200" s="6"/>
      <c r="K200" s="6"/>
    </row>
    <row r="201" spans="1:13" s="3" customFormat="1" x14ac:dyDescent="0.2">
      <c r="A201" s="6"/>
      <c r="B201" s="6"/>
      <c r="C201" s="6"/>
      <c r="D201" s="8"/>
      <c r="E201" s="6"/>
      <c r="F201" s="6"/>
      <c r="G201" s="8"/>
      <c r="H201" s="6"/>
      <c r="I201" s="6"/>
      <c r="J201" s="6"/>
      <c r="K201" s="6"/>
    </row>
    <row r="202" spans="1:13" s="3" customFormat="1" x14ac:dyDescent="0.2">
      <c r="A202" s="6"/>
      <c r="B202" s="6"/>
      <c r="C202" s="6"/>
      <c r="D202" s="8"/>
      <c r="E202" s="6"/>
      <c r="F202" s="6"/>
      <c r="G202" s="8"/>
      <c r="H202" s="6"/>
      <c r="I202" s="6"/>
      <c r="J202" s="6"/>
      <c r="K202" s="6"/>
    </row>
    <row r="203" spans="1:13" s="3" customFormat="1" x14ac:dyDescent="0.2">
      <c r="A203" s="6"/>
      <c r="B203" s="6"/>
      <c r="C203" s="6"/>
      <c r="D203" s="8"/>
      <c r="E203" s="6"/>
      <c r="F203" s="6"/>
      <c r="G203" s="8"/>
      <c r="H203" s="6"/>
      <c r="I203" s="6"/>
      <c r="J203" s="6"/>
      <c r="K203" s="6"/>
    </row>
    <row r="204" spans="1:13" s="3" customFormat="1" x14ac:dyDescent="0.2">
      <c r="A204" s="6"/>
      <c r="B204" s="6"/>
      <c r="C204" s="6"/>
      <c r="D204" s="8"/>
      <c r="E204" s="6"/>
      <c r="F204" s="6"/>
      <c r="G204" s="8"/>
      <c r="H204" s="6"/>
      <c r="I204" s="6"/>
      <c r="J204" s="6"/>
      <c r="K204" s="6"/>
    </row>
    <row r="205" spans="1:13" s="3" customFormat="1" x14ac:dyDescent="0.2">
      <c r="A205" s="6"/>
      <c r="B205" s="6"/>
      <c r="C205" s="6"/>
      <c r="D205" s="8"/>
      <c r="E205" s="6"/>
      <c r="F205" s="6"/>
      <c r="G205" s="8"/>
      <c r="H205" s="6"/>
      <c r="I205" s="6"/>
      <c r="J205" s="6"/>
      <c r="K205" s="6"/>
      <c r="M205" s="2"/>
    </row>
    <row r="206" spans="1:13" s="3" customFormat="1" x14ac:dyDescent="0.2">
      <c r="A206" s="6"/>
      <c r="B206" s="6"/>
      <c r="C206" s="6"/>
      <c r="D206" s="8"/>
      <c r="E206" s="6"/>
      <c r="F206" s="6"/>
      <c r="G206" s="8"/>
      <c r="H206" s="6"/>
      <c r="I206" s="6"/>
      <c r="J206" s="6"/>
      <c r="K206" s="6"/>
    </row>
    <row r="207" spans="1:13" s="3" customFormat="1" x14ac:dyDescent="0.2">
      <c r="A207" s="6"/>
      <c r="B207" s="6"/>
      <c r="C207" s="6"/>
      <c r="D207" s="8"/>
      <c r="E207" s="6"/>
      <c r="F207" s="6"/>
      <c r="G207" s="8"/>
      <c r="H207" s="6"/>
      <c r="I207" s="6"/>
      <c r="J207" s="6"/>
      <c r="K207" s="6"/>
      <c r="L207" s="2"/>
    </row>
    <row r="208" spans="1:13" s="3" customFormat="1" x14ac:dyDescent="0.2">
      <c r="A208" s="6"/>
      <c r="B208" s="6"/>
      <c r="C208" s="6"/>
      <c r="D208" s="8"/>
      <c r="E208" s="6"/>
      <c r="F208" s="6"/>
      <c r="G208" s="8"/>
      <c r="H208" s="6"/>
      <c r="I208" s="6"/>
      <c r="J208" s="6"/>
      <c r="K208" s="6"/>
    </row>
    <row r="209" spans="1:13" s="3" customFormat="1" x14ac:dyDescent="0.2">
      <c r="A209" s="6"/>
      <c r="B209" s="6"/>
      <c r="C209" s="6"/>
      <c r="D209" s="8"/>
      <c r="E209" s="6"/>
      <c r="F209" s="6"/>
      <c r="G209" s="8"/>
      <c r="H209" s="6"/>
      <c r="I209" s="6"/>
      <c r="J209" s="6"/>
      <c r="K209" s="6"/>
    </row>
    <row r="210" spans="1:13" s="3" customFormat="1" x14ac:dyDescent="0.2">
      <c r="A210" s="6"/>
      <c r="B210" s="6"/>
      <c r="C210" s="6"/>
      <c r="D210" s="8"/>
      <c r="E210" s="6"/>
      <c r="F210" s="6"/>
      <c r="G210" s="8"/>
      <c r="H210" s="6"/>
      <c r="I210" s="6"/>
      <c r="J210" s="6"/>
      <c r="K210" s="6"/>
    </row>
    <row r="211" spans="1:13" s="3" customFormat="1" x14ac:dyDescent="0.2">
      <c r="A211" s="6"/>
      <c r="B211" s="6"/>
      <c r="C211" s="6"/>
      <c r="D211" s="8"/>
      <c r="E211" s="6"/>
      <c r="F211" s="6"/>
      <c r="G211" s="8"/>
      <c r="H211" s="6"/>
      <c r="I211" s="6"/>
      <c r="J211" s="6"/>
      <c r="K211" s="6"/>
    </row>
    <row r="212" spans="1:13" s="3" customFormat="1" x14ac:dyDescent="0.2">
      <c r="A212" s="6"/>
      <c r="B212" s="6"/>
      <c r="C212" s="6"/>
      <c r="D212" s="8"/>
      <c r="E212" s="6"/>
      <c r="F212" s="6"/>
      <c r="G212" s="8"/>
      <c r="H212" s="6"/>
      <c r="I212" s="6"/>
      <c r="J212" s="6"/>
      <c r="K212" s="6"/>
    </row>
    <row r="213" spans="1:13" s="3" customFormat="1" x14ac:dyDescent="0.2">
      <c r="A213" s="6"/>
      <c r="B213" s="6"/>
      <c r="C213" s="6"/>
      <c r="D213" s="8"/>
      <c r="E213" s="6"/>
      <c r="F213" s="6"/>
      <c r="G213" s="8"/>
      <c r="H213" s="6"/>
      <c r="I213" s="6"/>
      <c r="J213" s="6"/>
      <c r="K213" s="6"/>
      <c r="M213" s="6"/>
    </row>
    <row r="214" spans="1:13" s="3" customFormat="1" x14ac:dyDescent="0.2">
      <c r="A214" s="6"/>
      <c r="B214" s="6"/>
      <c r="C214" s="6"/>
      <c r="D214" s="8"/>
      <c r="E214" s="6"/>
      <c r="F214" s="6"/>
      <c r="G214" s="8"/>
      <c r="H214" s="6"/>
      <c r="I214" s="6"/>
      <c r="J214" s="6"/>
      <c r="K214" s="6"/>
      <c r="M214" s="6"/>
    </row>
    <row r="215" spans="1:13" s="3" customFormat="1" x14ac:dyDescent="0.2">
      <c r="A215" s="6"/>
      <c r="B215" s="6"/>
      <c r="C215" s="6"/>
      <c r="D215" s="8"/>
      <c r="E215" s="6"/>
      <c r="F215" s="6"/>
      <c r="G215" s="8"/>
      <c r="H215" s="6"/>
      <c r="I215" s="6"/>
      <c r="J215" s="6"/>
      <c r="K215" s="6"/>
      <c r="L215" s="6"/>
      <c r="M215" s="6"/>
    </row>
    <row r="216" spans="1:13" s="3" customFormat="1" x14ac:dyDescent="0.2">
      <c r="A216" s="6"/>
      <c r="B216" s="6"/>
      <c r="C216" s="6"/>
      <c r="D216" s="8"/>
      <c r="E216" s="6"/>
      <c r="F216" s="6"/>
      <c r="G216" s="8"/>
      <c r="H216" s="6"/>
      <c r="I216" s="6"/>
      <c r="J216" s="6"/>
      <c r="K216" s="6"/>
      <c r="L216" s="6"/>
      <c r="M216" s="6"/>
    </row>
    <row r="217" spans="1:13" s="3" customFormat="1" x14ac:dyDescent="0.2">
      <c r="A217" s="6"/>
      <c r="B217" s="6"/>
      <c r="C217" s="6"/>
      <c r="D217" s="8"/>
      <c r="E217" s="6"/>
      <c r="F217" s="6"/>
      <c r="G217" s="8"/>
      <c r="H217" s="6"/>
      <c r="I217" s="6"/>
      <c r="J217" s="6"/>
      <c r="K217" s="6"/>
      <c r="L217" s="6"/>
      <c r="M217" s="6"/>
    </row>
    <row r="218" spans="1:13" s="3" customFormat="1" x14ac:dyDescent="0.2">
      <c r="A218" s="6"/>
      <c r="B218" s="6"/>
      <c r="C218" s="6"/>
      <c r="D218" s="8"/>
      <c r="E218" s="6"/>
      <c r="F218" s="6"/>
      <c r="G218" s="8"/>
      <c r="H218" s="6"/>
      <c r="I218" s="6"/>
      <c r="J218" s="6"/>
      <c r="K218" s="6"/>
      <c r="L218" s="6"/>
      <c r="M218" s="6"/>
    </row>
    <row r="219" spans="1:13" s="3" customFormat="1" x14ac:dyDescent="0.2">
      <c r="A219" s="6"/>
      <c r="B219" s="6"/>
      <c r="C219" s="6"/>
      <c r="D219" s="8"/>
      <c r="E219" s="6"/>
      <c r="F219" s="6"/>
      <c r="G219" s="8"/>
      <c r="H219" s="6"/>
      <c r="I219" s="6"/>
      <c r="J219" s="6"/>
      <c r="K219" s="6"/>
      <c r="L219" s="6"/>
      <c r="M219" s="6"/>
    </row>
    <row r="220" spans="1:13" s="2" customFormat="1" x14ac:dyDescent="0.2">
      <c r="A220" s="6"/>
      <c r="B220" s="6"/>
      <c r="C220" s="6"/>
      <c r="D220" s="8"/>
      <c r="E220" s="6"/>
      <c r="F220" s="6"/>
      <c r="G220" s="8"/>
      <c r="H220" s="6"/>
      <c r="I220" s="6"/>
      <c r="J220" s="6"/>
      <c r="K220" s="6"/>
      <c r="L220" s="6"/>
      <c r="M220" s="6"/>
    </row>
    <row r="221" spans="1:13" s="3" customFormat="1" x14ac:dyDescent="0.2">
      <c r="A221" s="6"/>
      <c r="B221" s="6"/>
      <c r="C221" s="6"/>
      <c r="D221" s="8"/>
      <c r="E221" s="6"/>
      <c r="F221" s="6"/>
      <c r="G221" s="8"/>
      <c r="H221" s="6"/>
      <c r="I221" s="6"/>
      <c r="J221" s="6"/>
      <c r="K221" s="6"/>
      <c r="L221" s="6"/>
      <c r="M221" s="6"/>
    </row>
    <row r="222" spans="1:13" s="3" customFormat="1" x14ac:dyDescent="0.2">
      <c r="A222" s="6"/>
      <c r="B222" s="6"/>
      <c r="C222" s="6"/>
      <c r="D222" s="8"/>
      <c r="E222" s="6"/>
      <c r="F222" s="6"/>
      <c r="G222" s="8"/>
      <c r="H222" s="6"/>
      <c r="I222" s="6"/>
      <c r="J222" s="6"/>
      <c r="K222" s="6"/>
      <c r="L222" s="6"/>
      <c r="M222" s="6"/>
    </row>
    <row r="223" spans="1:13" s="3" customFormat="1" x14ac:dyDescent="0.2">
      <c r="A223" s="6"/>
      <c r="B223" s="6"/>
      <c r="C223" s="6"/>
      <c r="D223" s="8"/>
      <c r="E223" s="6"/>
      <c r="F223" s="6"/>
      <c r="G223" s="8"/>
      <c r="H223" s="6"/>
      <c r="I223" s="6"/>
      <c r="J223" s="6"/>
      <c r="K223" s="6"/>
      <c r="L223" s="6"/>
      <c r="M223" s="6"/>
    </row>
    <row r="224" spans="1:13" s="3" customFormat="1" x14ac:dyDescent="0.2">
      <c r="A224" s="6"/>
      <c r="B224" s="6"/>
      <c r="C224" s="6"/>
      <c r="D224" s="8"/>
      <c r="E224" s="6"/>
      <c r="F224" s="6"/>
      <c r="G224" s="8"/>
      <c r="H224" s="6"/>
      <c r="I224" s="6"/>
      <c r="J224" s="6"/>
      <c r="K224" s="6"/>
      <c r="L224" s="6"/>
      <c r="M224" s="6"/>
    </row>
    <row r="225" spans="1:13" s="3" customFormat="1" x14ac:dyDescent="0.2">
      <c r="A225" s="6"/>
      <c r="B225" s="6"/>
      <c r="C225" s="6"/>
      <c r="D225" s="8"/>
      <c r="E225" s="6"/>
      <c r="F225" s="6"/>
      <c r="G225" s="8"/>
      <c r="H225" s="6"/>
      <c r="I225" s="6"/>
      <c r="J225" s="6"/>
      <c r="K225" s="6"/>
      <c r="L225" s="6"/>
      <c r="M225" s="6"/>
    </row>
    <row r="226" spans="1:13" s="3" customFormat="1" x14ac:dyDescent="0.2">
      <c r="A226" s="6"/>
      <c r="B226" s="6"/>
      <c r="C226" s="6"/>
      <c r="D226" s="8"/>
      <c r="E226" s="6"/>
      <c r="F226" s="6"/>
      <c r="G226" s="8"/>
      <c r="H226" s="6"/>
      <c r="I226" s="6"/>
      <c r="J226" s="6"/>
      <c r="K226" s="6"/>
      <c r="L226" s="6"/>
      <c r="M226" s="6"/>
    </row>
    <row r="227" spans="1:13" s="3" customFormat="1" x14ac:dyDescent="0.2">
      <c r="A227" s="6"/>
      <c r="B227" s="6"/>
      <c r="C227" s="6"/>
      <c r="D227" s="8"/>
      <c r="E227" s="6"/>
      <c r="F227" s="6"/>
      <c r="G227" s="8"/>
      <c r="H227" s="6"/>
      <c r="I227" s="6"/>
      <c r="J227" s="6"/>
      <c r="K227" s="6"/>
      <c r="L227" s="6"/>
      <c r="M227" s="6"/>
    </row>
  </sheetData>
  <sheetProtection selectLockedCells="1"/>
  <mergeCells count="2">
    <mergeCell ref="J1:L1"/>
    <mergeCell ref="J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4"/>
  <sheetViews>
    <sheetView zoomScaleNormal="100" zoomScaleSheetLayoutView="100" workbookViewId="0">
      <selection activeCell="N156" sqref="N156"/>
    </sheetView>
  </sheetViews>
  <sheetFormatPr defaultColWidth="9.21875" defaultRowHeight="10.199999999999999" x14ac:dyDescent="0.2"/>
  <cols>
    <col min="1" max="1" width="8.77734375" style="6" customWidth="1"/>
    <col min="2" max="2" width="6.44140625" style="6" customWidth="1"/>
    <col min="3" max="3" width="1.77734375" style="6" customWidth="1"/>
    <col min="4" max="4" width="11.21875" style="8" customWidth="1"/>
    <col min="5" max="5" width="7.21875" style="6" customWidth="1"/>
    <col min="6" max="6" width="2.5546875" style="6" customWidth="1"/>
    <col min="7" max="7" width="12.21875" style="8" customWidth="1"/>
    <col min="8" max="8" width="11.88671875" style="6" customWidth="1"/>
    <col min="9" max="9" width="2.5546875" style="6" customWidth="1"/>
    <col min="10" max="10" width="8.44140625" style="6" customWidth="1"/>
    <col min="11" max="11" width="7.77734375" style="6" customWidth="1"/>
    <col min="12" max="12" width="3.21875" style="6" customWidth="1"/>
    <col min="13" max="16384" width="9.21875" style="6"/>
  </cols>
  <sheetData>
    <row r="1" spans="1:21" ht="12.75" customHeight="1" x14ac:dyDescent="0.25">
      <c r="B1" s="7"/>
      <c r="C1" s="7"/>
      <c r="D1" s="7"/>
      <c r="F1" s="9" t="s">
        <v>290</v>
      </c>
      <c r="G1" s="32"/>
      <c r="H1" s="7"/>
      <c r="I1" s="171" t="s">
        <v>115</v>
      </c>
      <c r="J1" s="172"/>
      <c r="K1" s="172"/>
      <c r="L1" s="173"/>
    </row>
    <row r="2" spans="1:21" ht="12.75" customHeight="1" x14ac:dyDescent="0.25">
      <c r="A2" s="7"/>
      <c r="B2" s="7"/>
      <c r="C2" s="7"/>
      <c r="D2" s="7"/>
      <c r="E2" s="7"/>
      <c r="F2" s="7"/>
      <c r="G2" s="32"/>
      <c r="H2" s="7"/>
      <c r="I2" s="171" t="s">
        <v>96</v>
      </c>
      <c r="J2" s="172"/>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cestah'!C17</f>
        <v>11419</v>
      </c>
      <c r="C4" s="153"/>
      <c r="D4" s="152">
        <f>'Podatki o cestah'!E17</f>
        <v>8819</v>
      </c>
      <c r="E4" s="152">
        <f>'Podatki o cestah'!F17</f>
        <v>2600</v>
      </c>
      <c r="F4" s="153"/>
      <c r="G4" s="152">
        <f>'Podatki o cestah'!G17</f>
        <v>2603</v>
      </c>
      <c r="H4" s="154">
        <f>'Podatki o cestah'!H17</f>
        <v>812.5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11419</v>
      </c>
      <c r="E7" s="56" t="s">
        <v>0</v>
      </c>
      <c r="F7" s="58" t="s">
        <v>2</v>
      </c>
      <c r="G7" s="56">
        <f>A7*D7/1000</f>
        <v>137.02799999999999</v>
      </c>
      <c r="H7" s="56" t="s">
        <v>155</v>
      </c>
      <c r="L7" s="113"/>
    </row>
    <row r="8" spans="1:21" s="56" customFormat="1" ht="12" x14ac:dyDescent="0.25">
      <c r="A8" s="56">
        <f>G7</f>
        <v>137.02799999999999</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8819</v>
      </c>
      <c r="E11" s="56" t="s">
        <v>176</v>
      </c>
      <c r="F11" s="58" t="s">
        <v>2</v>
      </c>
      <c r="G11" s="91">
        <f>D11*3</f>
        <v>26457</v>
      </c>
      <c r="H11" s="91" t="s">
        <v>5</v>
      </c>
      <c r="K11" s="57"/>
    </row>
    <row r="12" spans="1:21" s="56" customFormat="1" x14ac:dyDescent="0.2">
      <c r="A12" s="57">
        <f>G11+K11</f>
        <v>26457</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2603</v>
      </c>
      <c r="E15" s="56" t="s">
        <v>175</v>
      </c>
      <c r="F15" s="56" t="s">
        <v>1</v>
      </c>
      <c r="G15" s="91">
        <f>D15*1.4</f>
        <v>3644.2</v>
      </c>
      <c r="H15" s="91" t="s">
        <v>5</v>
      </c>
      <c r="K15" s="58"/>
    </row>
    <row r="16" spans="1:21" s="56" customFormat="1" x14ac:dyDescent="0.2">
      <c r="A16" s="60">
        <f>G15</f>
        <v>3644.2</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26457</v>
      </c>
      <c r="E19" s="56" t="s">
        <v>5</v>
      </c>
      <c r="F19" s="58" t="s">
        <v>2</v>
      </c>
      <c r="G19" s="56">
        <f>B19*D19</f>
        <v>264.57</v>
      </c>
      <c r="H19" s="56" t="s">
        <v>5</v>
      </c>
      <c r="K19" s="58"/>
      <c r="M19" s="98"/>
      <c r="N19" s="98"/>
      <c r="O19" s="98"/>
      <c r="P19" s="98"/>
      <c r="Q19" s="98"/>
      <c r="R19" s="98"/>
      <c r="S19" s="98"/>
      <c r="T19" s="98"/>
      <c r="U19" s="98"/>
    </row>
    <row r="20" spans="1:21" s="56" customFormat="1" x14ac:dyDescent="0.2">
      <c r="A20" s="56">
        <f>G19</f>
        <v>264.57</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11.419</v>
      </c>
      <c r="E23" s="56" t="s">
        <v>155</v>
      </c>
      <c r="F23" s="58" t="s">
        <v>2</v>
      </c>
      <c r="G23" s="60">
        <f>B23*D23</f>
        <v>2.8547500000000001</v>
      </c>
      <c r="H23" s="56" t="s">
        <v>5</v>
      </c>
      <c r="I23" s="56"/>
      <c r="J23" s="56"/>
      <c r="K23" s="56"/>
    </row>
    <row r="24" spans="1:21" s="98" customFormat="1" x14ac:dyDescent="0.2">
      <c r="A24" s="67">
        <f>G23</f>
        <v>2.8547500000000001</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286</v>
      </c>
      <c r="B26" s="55" t="s">
        <v>287</v>
      </c>
      <c r="C26" s="56"/>
      <c r="D26" s="57"/>
      <c r="E26" s="56"/>
      <c r="F26" s="56"/>
      <c r="G26" s="55"/>
      <c r="H26" s="55"/>
      <c r="I26" s="56"/>
      <c r="J26" s="56"/>
      <c r="K26" s="56"/>
      <c r="L26" s="56"/>
      <c r="M26" s="55"/>
    </row>
    <row r="27" spans="1:21" s="98" customFormat="1" x14ac:dyDescent="0.2">
      <c r="A27" s="123" t="s">
        <v>4</v>
      </c>
      <c r="B27" s="56">
        <v>0.01</v>
      </c>
      <c r="C27" s="56" t="s">
        <v>1</v>
      </c>
      <c r="D27" s="57">
        <f>D4</f>
        <v>8819</v>
      </c>
      <c r="E27" s="56" t="s">
        <v>155</v>
      </c>
      <c r="F27" s="58" t="s">
        <v>2</v>
      </c>
      <c r="G27" s="60">
        <f>B27*D27</f>
        <v>88.19</v>
      </c>
      <c r="H27" s="56" t="s">
        <v>0</v>
      </c>
      <c r="I27" s="56"/>
      <c r="J27" s="56"/>
      <c r="K27" s="56"/>
      <c r="L27" s="56"/>
    </row>
    <row r="28" spans="1:21" s="98" customFormat="1" x14ac:dyDescent="0.2">
      <c r="A28" s="111">
        <f>G27</f>
        <v>88.19</v>
      </c>
      <c r="B28" s="56" t="s">
        <v>0</v>
      </c>
      <c r="C28" s="56" t="s">
        <v>1</v>
      </c>
      <c r="D28" s="68"/>
      <c r="E28" s="56" t="s">
        <v>8</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172</v>
      </c>
      <c r="B30" s="55" t="s">
        <v>149</v>
      </c>
      <c r="C30" s="56"/>
      <c r="D30" s="57"/>
      <c r="E30" s="56"/>
      <c r="F30" s="56"/>
      <c r="G30" s="55"/>
      <c r="H30" s="55"/>
      <c r="I30" s="56"/>
      <c r="J30" s="56"/>
      <c r="K30" s="56"/>
      <c r="L30" s="56"/>
      <c r="M30" s="55"/>
    </row>
    <row r="31" spans="1:21" s="98" customFormat="1" x14ac:dyDescent="0.2">
      <c r="A31" s="123" t="s">
        <v>4</v>
      </c>
      <c r="B31" s="56">
        <v>1</v>
      </c>
      <c r="C31" s="56" t="s">
        <v>1</v>
      </c>
      <c r="D31" s="57">
        <f>B4/1000</f>
        <v>11.419</v>
      </c>
      <c r="E31" s="56" t="s">
        <v>155</v>
      </c>
      <c r="F31" s="58" t="s">
        <v>2</v>
      </c>
      <c r="G31" s="60">
        <f>B31*D31</f>
        <v>11.419</v>
      </c>
      <c r="H31" s="56" t="s">
        <v>5</v>
      </c>
      <c r="I31" s="56"/>
      <c r="J31" s="56"/>
      <c r="K31" s="56"/>
      <c r="L31" s="56"/>
    </row>
    <row r="32" spans="1:21" s="98" customFormat="1" x14ac:dyDescent="0.2">
      <c r="A32" s="111">
        <f>G31</f>
        <v>11.419</v>
      </c>
      <c r="B32" s="56" t="s">
        <v>5</v>
      </c>
      <c r="C32" s="56" t="s">
        <v>1</v>
      </c>
      <c r="D32" s="68"/>
      <c r="E32" s="56" t="s">
        <v>6</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2600</v>
      </c>
      <c r="E35" s="56" t="s">
        <v>177</v>
      </c>
      <c r="F35" s="58" t="s">
        <v>2</v>
      </c>
      <c r="G35" s="84">
        <f>B35*D35*3.5</f>
        <v>910</v>
      </c>
      <c r="H35" s="63" t="s">
        <v>5</v>
      </c>
      <c r="I35" s="56"/>
      <c r="J35" s="66"/>
      <c r="K35" s="56"/>
      <c r="M35" s="55"/>
    </row>
    <row r="36" spans="1:13" s="98" customFormat="1" x14ac:dyDescent="0.2">
      <c r="A36" s="60">
        <f>G35</f>
        <v>910</v>
      </c>
      <c r="B36" s="56" t="s">
        <v>5</v>
      </c>
      <c r="C36" s="56" t="s">
        <v>1</v>
      </c>
      <c r="D36" s="94"/>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2600</v>
      </c>
      <c r="E39" s="56" t="s">
        <v>177</v>
      </c>
      <c r="F39" s="58" t="s">
        <v>2</v>
      </c>
      <c r="G39" s="84">
        <f>B39*D39*3.5</f>
        <v>455</v>
      </c>
      <c r="H39" s="63" t="s">
        <v>5</v>
      </c>
      <c r="I39" s="56"/>
      <c r="J39" s="66"/>
      <c r="K39" s="56"/>
      <c r="M39" s="55"/>
    </row>
    <row r="40" spans="1:13" s="98" customFormat="1" x14ac:dyDescent="0.2">
      <c r="A40" s="60">
        <f>G39</f>
        <v>455</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2600</v>
      </c>
      <c r="E43" s="56" t="s">
        <v>177</v>
      </c>
      <c r="F43" s="58" t="s">
        <v>2</v>
      </c>
      <c r="G43" s="84">
        <f>B43*D43*3.5</f>
        <v>91</v>
      </c>
      <c r="H43" s="63" t="s">
        <v>5</v>
      </c>
      <c r="I43" s="56"/>
      <c r="J43" s="66"/>
      <c r="K43" s="56"/>
      <c r="M43" s="55"/>
    </row>
    <row r="44" spans="1:13" s="98" customFormat="1" x14ac:dyDescent="0.2">
      <c r="A44" s="60">
        <f>G43</f>
        <v>91</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8819</v>
      </c>
      <c r="E47" s="56" t="s">
        <v>184</v>
      </c>
      <c r="F47" s="58" t="s">
        <v>2</v>
      </c>
      <c r="G47" s="98">
        <f>B47*D47*0.5*2</f>
        <v>881.90000000000009</v>
      </c>
      <c r="H47" s="56" t="s">
        <v>5</v>
      </c>
      <c r="I47" s="112"/>
      <c r="J47" s="56"/>
      <c r="L47" s="56"/>
      <c r="M47" s="56"/>
    </row>
    <row r="48" spans="1:13" s="98" customFormat="1" x14ac:dyDescent="0.2">
      <c r="A48" s="56">
        <f>G47</f>
        <v>881.90000000000009</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8819</v>
      </c>
      <c r="E51" s="56" t="s">
        <v>184</v>
      </c>
      <c r="F51" s="58" t="s">
        <v>2</v>
      </c>
      <c r="G51" s="98">
        <f>B51*D51*0.5*2</f>
        <v>881.90000000000009</v>
      </c>
      <c r="H51" s="56" t="s">
        <v>5</v>
      </c>
      <c r="I51" s="112"/>
      <c r="J51" s="56"/>
      <c r="L51" s="56"/>
      <c r="M51" s="56"/>
    </row>
    <row r="52" spans="1:21" s="98" customFormat="1" x14ac:dyDescent="0.2">
      <c r="A52" s="56">
        <f>G51</f>
        <v>881.90000000000009</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11419</v>
      </c>
      <c r="E59" s="56" t="s">
        <v>0</v>
      </c>
      <c r="F59" s="58" t="s">
        <v>2</v>
      </c>
      <c r="G59" s="60">
        <f>B59*D59</f>
        <v>228.38</v>
      </c>
      <c r="H59" s="56" t="s">
        <v>0</v>
      </c>
      <c r="K59" s="58"/>
    </row>
    <row r="60" spans="1:21" s="56" customFormat="1" x14ac:dyDescent="0.2">
      <c r="A60" s="60">
        <f>G59</f>
        <v>228.38</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11419</v>
      </c>
      <c r="E63" s="56" t="s">
        <v>0</v>
      </c>
      <c r="F63" s="58" t="s">
        <v>2</v>
      </c>
      <c r="G63" s="60">
        <f>B63*D63</f>
        <v>570.95000000000005</v>
      </c>
      <c r="H63" s="56" t="s">
        <v>0</v>
      </c>
      <c r="K63" s="58"/>
    </row>
    <row r="64" spans="1:21" s="56" customFormat="1" x14ac:dyDescent="0.2">
      <c r="A64" s="60">
        <f>G63</f>
        <v>570.95000000000005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2603</v>
      </c>
      <c r="E67" s="56" t="s">
        <v>0</v>
      </c>
      <c r="F67" s="58" t="s">
        <v>2</v>
      </c>
      <c r="G67" s="60">
        <f>B67*D67</f>
        <v>1301.5</v>
      </c>
      <c r="H67" s="56" t="s">
        <v>0</v>
      </c>
      <c r="M67" s="98"/>
    </row>
    <row r="68" spans="1:21" s="56" customFormat="1" x14ac:dyDescent="0.2">
      <c r="A68" s="60">
        <f>G67</f>
        <v>1301.5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2603</v>
      </c>
      <c r="E71" s="56" t="s">
        <v>0</v>
      </c>
      <c r="F71" s="58" t="s">
        <v>2</v>
      </c>
      <c r="G71" s="60">
        <f>B71*D71</f>
        <v>1301.5</v>
      </c>
      <c r="H71" s="56" t="s">
        <v>198</v>
      </c>
      <c r="I71" s="126" t="s">
        <v>199</v>
      </c>
      <c r="J71" s="128">
        <f>G71/700</f>
        <v>1.8592857142857142</v>
      </c>
      <c r="M71" s="98"/>
      <c r="N71" s="98"/>
      <c r="O71" s="98"/>
      <c r="P71" s="98"/>
      <c r="Q71" s="98"/>
      <c r="R71" s="98"/>
      <c r="S71" s="98"/>
      <c r="T71" s="98"/>
      <c r="U71" s="98"/>
    </row>
    <row r="72" spans="1:21" s="56" customFormat="1" x14ac:dyDescent="0.2">
      <c r="A72" s="60">
        <f>J71</f>
        <v>1.8592857142857142</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11419</v>
      </c>
      <c r="E75" s="56" t="s">
        <v>0</v>
      </c>
      <c r="F75" s="58" t="s">
        <v>2</v>
      </c>
      <c r="G75" s="60">
        <f>B75*D75/'Podatki o cestah'!C22</f>
        <v>1.6697724790597568</v>
      </c>
      <c r="H75" s="56" t="s">
        <v>199</v>
      </c>
      <c r="I75" s="56"/>
      <c r="J75" s="129"/>
      <c r="K75" s="58"/>
    </row>
    <row r="76" spans="1:21" s="98" customFormat="1" ht="12.75" customHeight="1" x14ac:dyDescent="0.2">
      <c r="A76" s="127">
        <f>G75</f>
        <v>1.6697724790597568</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11419</v>
      </c>
      <c r="E79" s="56" t="s">
        <v>0</v>
      </c>
      <c r="F79" s="58" t="s">
        <v>2</v>
      </c>
      <c r="G79" s="60">
        <f>B79*D79/10</f>
        <v>2.2838000000000003</v>
      </c>
      <c r="H79" s="56" t="s">
        <v>199</v>
      </c>
      <c r="I79" s="56"/>
      <c r="J79" s="56"/>
    </row>
    <row r="80" spans="1:21" s="98" customFormat="1" x14ac:dyDescent="0.2">
      <c r="A80" s="60">
        <f>G79</f>
        <v>2.2838000000000003</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11419</v>
      </c>
      <c r="E83" s="56" t="s">
        <v>207</v>
      </c>
      <c r="F83" s="56" t="s">
        <v>2</v>
      </c>
      <c r="G83" s="131">
        <f>B83*D83/10000</f>
        <v>1.1418999999999999</v>
      </c>
      <c r="H83" s="56" t="s">
        <v>9</v>
      </c>
      <c r="I83" s="56"/>
      <c r="J83" s="56"/>
    </row>
    <row r="84" spans="1:21" s="98" customFormat="1" x14ac:dyDescent="0.2">
      <c r="A84" s="111">
        <f>G83</f>
        <v>1.1418999999999999</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11419</v>
      </c>
      <c r="E87" s="56" t="s">
        <v>207</v>
      </c>
      <c r="F87" s="56" t="s">
        <v>2</v>
      </c>
      <c r="G87" s="131">
        <f>B87*D87/10000</f>
        <v>1.1418999999999999</v>
      </c>
      <c r="H87" s="56" t="s">
        <v>9</v>
      </c>
      <c r="I87" s="56"/>
      <c r="J87" s="56"/>
    </row>
    <row r="88" spans="1:21" s="98" customFormat="1" x14ac:dyDescent="0.2">
      <c r="A88" s="111">
        <f>G87</f>
        <v>1.1418999999999999</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11419</v>
      </c>
      <c r="E91" s="56" t="s">
        <v>212</v>
      </c>
      <c r="F91" s="58" t="s">
        <v>2</v>
      </c>
      <c r="G91" s="131">
        <f>2*1.2*1.2*D91</f>
        <v>32886.720000000001</v>
      </c>
      <c r="H91" s="56" t="s">
        <v>213</v>
      </c>
      <c r="I91" s="56" t="s">
        <v>199</v>
      </c>
      <c r="J91" s="128">
        <f>G91/4000</f>
        <v>8.221680000000001</v>
      </c>
      <c r="M91" s="56"/>
    </row>
    <row r="92" spans="1:21" s="98" customFormat="1" x14ac:dyDescent="0.2">
      <c r="A92" s="57">
        <f>J91</f>
        <v>8.221680000000001</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11419</v>
      </c>
      <c r="E95" s="56" t="s">
        <v>212</v>
      </c>
      <c r="F95" s="58" t="s">
        <v>2</v>
      </c>
      <c r="G95" s="131">
        <f>0.02*2*1.2*1.2*D95</f>
        <v>657.73439999999994</v>
      </c>
      <c r="H95" s="56" t="s">
        <v>213</v>
      </c>
      <c r="I95" s="56" t="s">
        <v>199</v>
      </c>
      <c r="J95" s="128">
        <f>G95/80</f>
        <v>8.2216799999999992</v>
      </c>
      <c r="N95" s="56"/>
      <c r="O95" s="56"/>
      <c r="P95" s="56"/>
      <c r="Q95" s="56"/>
      <c r="R95" s="56"/>
      <c r="S95" s="56"/>
      <c r="T95" s="56"/>
      <c r="U95" s="56"/>
    </row>
    <row r="96" spans="1:21" s="98" customFormat="1" x14ac:dyDescent="0.2">
      <c r="A96" s="57">
        <f>J95</f>
        <v>8.2216799999999992</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11419</v>
      </c>
      <c r="E99" s="56" t="s">
        <v>219</v>
      </c>
      <c r="F99" s="58" t="s">
        <v>2</v>
      </c>
      <c r="G99" s="131">
        <f>0.1*D99</f>
        <v>1141.9000000000001</v>
      </c>
      <c r="H99" s="56" t="s">
        <v>218</v>
      </c>
      <c r="I99" s="56" t="s">
        <v>199</v>
      </c>
      <c r="J99" s="128">
        <f>G99/1300</f>
        <v>0.87838461538461543</v>
      </c>
      <c r="M99" s="55"/>
    </row>
    <row r="100" spans="1:21" s="98" customFormat="1" x14ac:dyDescent="0.2">
      <c r="A100" s="57">
        <f>J99</f>
        <v>0.87838461538461543</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11419</v>
      </c>
      <c r="E103" s="133" t="s">
        <v>221</v>
      </c>
      <c r="F103" s="134" t="s">
        <v>2</v>
      </c>
      <c r="G103" s="135">
        <f>B103*D103/10000</f>
        <v>4.5675999999999997</v>
      </c>
      <c r="H103" s="52" t="s">
        <v>9</v>
      </c>
      <c r="I103" s="46"/>
      <c r="J103" s="56"/>
      <c r="K103" s="56"/>
      <c r="N103" s="98"/>
      <c r="O103" s="98"/>
      <c r="P103" s="98"/>
      <c r="Q103" s="98"/>
      <c r="R103" s="98"/>
      <c r="S103" s="98"/>
      <c r="T103" s="98"/>
      <c r="U103" s="98"/>
    </row>
    <row r="104" spans="1:21" s="55" customFormat="1" x14ac:dyDescent="0.2">
      <c r="A104" s="114">
        <f>G103</f>
        <v>4.5675999999999997</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5.21803899706174E-2</v>
      </c>
      <c r="E107" s="133" t="s">
        <v>159</v>
      </c>
      <c r="F107" s="134" t="s">
        <v>2</v>
      </c>
      <c r="G107" s="49">
        <f>B107*D107</f>
        <v>75.139761557689056</v>
      </c>
      <c r="H107" s="46" t="s">
        <v>199</v>
      </c>
      <c r="I107" s="46"/>
      <c r="J107" s="56"/>
      <c r="K107" s="56"/>
      <c r="L107" s="55"/>
      <c r="M107" s="55"/>
      <c r="N107" s="55"/>
      <c r="O107" s="55"/>
      <c r="P107" s="55"/>
      <c r="Q107" s="55"/>
      <c r="R107" s="55"/>
      <c r="S107" s="55"/>
      <c r="T107" s="55"/>
      <c r="U107" s="55"/>
    </row>
    <row r="108" spans="1:21" s="55" customFormat="1" x14ac:dyDescent="0.2">
      <c r="A108" s="114">
        <f>G107</f>
        <v>75.139761557689056</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11419</v>
      </c>
      <c r="E111" s="133" t="s">
        <v>225</v>
      </c>
      <c r="F111" s="134" t="s">
        <v>2</v>
      </c>
      <c r="G111" s="49">
        <f>B111*D111/4000+0.5</f>
        <v>1.0709500000000001</v>
      </c>
      <c r="H111" s="46" t="s">
        <v>226</v>
      </c>
      <c r="I111" s="106"/>
      <c r="J111" s="131">
        <f>G111*10</f>
        <v>10.7095</v>
      </c>
      <c r="K111" s="56" t="s">
        <v>199</v>
      </c>
      <c r="L111" s="55"/>
      <c r="M111" s="55"/>
    </row>
    <row r="112" spans="1:21" s="55" customFormat="1" x14ac:dyDescent="0.2">
      <c r="A112" s="114">
        <f>J111</f>
        <v>10.7095</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6851.4000000000005</v>
      </c>
      <c r="E113" s="63" t="s">
        <v>5</v>
      </c>
      <c r="F113" s="134" t="s">
        <v>2</v>
      </c>
      <c r="G113" s="124">
        <f>10*0.02*D113/1000</f>
        <v>1.3702800000000002</v>
      </c>
      <c r="H113" s="52" t="s">
        <v>229</v>
      </c>
      <c r="I113" s="56"/>
      <c r="J113" s="95"/>
      <c r="K113" s="56"/>
    </row>
    <row r="114" spans="1:21" s="55" customFormat="1" x14ac:dyDescent="0.2">
      <c r="A114" s="114">
        <f>G113</f>
        <v>1.3702800000000002</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8819</v>
      </c>
      <c r="E117" s="133" t="s">
        <v>232</v>
      </c>
      <c r="F117" s="134" t="s">
        <v>2</v>
      </c>
      <c r="G117" s="49">
        <f>D117/30000+1</f>
        <v>1.2939666666666667</v>
      </c>
      <c r="H117" s="46" t="s">
        <v>233</v>
      </c>
      <c r="I117" s="106"/>
      <c r="J117" s="131">
        <f>G117*30</f>
        <v>38.819000000000003</v>
      </c>
      <c r="K117" s="56" t="s">
        <v>199</v>
      </c>
      <c r="L117" s="55"/>
      <c r="M117" s="55"/>
      <c r="N117" s="55"/>
      <c r="O117" s="55"/>
      <c r="P117" s="55"/>
      <c r="Q117" s="55"/>
      <c r="R117" s="55"/>
      <c r="S117" s="55"/>
      <c r="T117" s="55"/>
      <c r="U117" s="55"/>
    </row>
    <row r="118" spans="1:21" s="55" customFormat="1" x14ac:dyDescent="0.2">
      <c r="A118" s="114">
        <f>J117</f>
        <v>38.819000000000003</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26457</v>
      </c>
      <c r="E119" s="63" t="s">
        <v>5</v>
      </c>
      <c r="F119" s="134" t="s">
        <v>2</v>
      </c>
      <c r="G119" s="124">
        <f>30*0.04*D119/1000</f>
        <v>31.748399999999997</v>
      </c>
      <c r="H119" s="52" t="s">
        <v>229</v>
      </c>
      <c r="I119" s="56"/>
      <c r="J119" s="95"/>
      <c r="K119" s="56"/>
      <c r="N119" s="98"/>
      <c r="O119" s="98"/>
      <c r="P119" s="98"/>
      <c r="Q119" s="98"/>
      <c r="R119" s="98"/>
      <c r="S119" s="98"/>
      <c r="T119" s="98"/>
      <c r="U119" s="98"/>
    </row>
    <row r="120" spans="1:21" s="55" customFormat="1" x14ac:dyDescent="0.2">
      <c r="A120" s="114">
        <f>G119</f>
        <v>31.748399999999997</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24.803437500000001</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74.410312500000003</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2603</v>
      </c>
      <c r="E126" s="133" t="s">
        <v>207</v>
      </c>
      <c r="F126" s="134" t="s">
        <v>2</v>
      </c>
      <c r="G126" s="49">
        <f>D126/10000+2</f>
        <v>2.2603</v>
      </c>
      <c r="H126" s="46" t="s">
        <v>241</v>
      </c>
      <c r="I126" s="106"/>
      <c r="J126" s="131">
        <f>G126*20</f>
        <v>45.206000000000003</v>
      </c>
      <c r="K126" s="56" t="s">
        <v>199</v>
      </c>
      <c r="L126" s="55"/>
      <c r="M126" s="55"/>
      <c r="N126" s="55"/>
      <c r="O126" s="55"/>
      <c r="P126" s="55"/>
      <c r="Q126" s="55"/>
      <c r="R126" s="55"/>
      <c r="S126" s="55"/>
      <c r="T126" s="55"/>
      <c r="U126" s="55"/>
    </row>
    <row r="127" spans="1:21" s="98" customFormat="1" x14ac:dyDescent="0.2">
      <c r="A127" s="140"/>
      <c r="B127" s="139"/>
      <c r="C127" s="46"/>
      <c r="D127" s="48">
        <f>H4</f>
        <v>812.5</v>
      </c>
      <c r="E127" s="133" t="s">
        <v>5</v>
      </c>
      <c r="F127" s="134" t="s">
        <v>2</v>
      </c>
      <c r="G127" s="49">
        <f>D127/2500</f>
        <v>0.32500000000000001</v>
      </c>
      <c r="H127" s="46" t="s">
        <v>242</v>
      </c>
      <c r="I127" s="106"/>
      <c r="J127" s="131">
        <f>G127*10</f>
        <v>3.25</v>
      </c>
      <c r="K127" s="56" t="s">
        <v>199</v>
      </c>
      <c r="L127" s="55"/>
      <c r="M127" s="55"/>
    </row>
    <row r="128" spans="1:21" s="55" customFormat="1" x14ac:dyDescent="0.2">
      <c r="A128" s="114">
        <f>J126+J127</f>
        <v>48.456000000000003</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5.6423437500000002</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16.927031249999999</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11419</v>
      </c>
      <c r="E134" s="133" t="s">
        <v>207</v>
      </c>
      <c r="F134" s="134" t="s">
        <v>2</v>
      </c>
      <c r="G134" s="49">
        <f>D134/10000+2</f>
        <v>3.1418999999999997</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11419</v>
      </c>
      <c r="E138" s="133" t="s">
        <v>247</v>
      </c>
      <c r="F138" s="134" t="s">
        <v>2</v>
      </c>
      <c r="G138" s="49">
        <f>D138/5000+2</f>
        <v>4.2837999999999994</v>
      </c>
      <c r="H138" s="46" t="s">
        <v>242</v>
      </c>
      <c r="I138" s="106"/>
      <c r="J138" s="131">
        <f>G138*30</f>
        <v>128.51399999999998</v>
      </c>
      <c r="K138" s="56" t="s">
        <v>199</v>
      </c>
      <c r="L138" s="55"/>
      <c r="M138" s="55"/>
      <c r="N138" s="55"/>
      <c r="O138" s="55"/>
      <c r="P138" s="55"/>
      <c r="Q138" s="55"/>
      <c r="R138" s="55"/>
      <c r="S138" s="55"/>
      <c r="T138" s="55"/>
      <c r="U138" s="55"/>
    </row>
    <row r="139" spans="1:21" s="98" customFormat="1" x14ac:dyDescent="0.2">
      <c r="B139" s="140" t="s">
        <v>249</v>
      </c>
      <c r="C139" s="46"/>
      <c r="D139" s="48">
        <f>G4+H4</f>
        <v>3415.5</v>
      </c>
      <c r="E139" s="133" t="s">
        <v>5</v>
      </c>
      <c r="F139" s="134" t="s">
        <v>2</v>
      </c>
      <c r="G139" s="49">
        <f>D139/5000+2</f>
        <v>2.6831</v>
      </c>
      <c r="H139" s="46" t="s">
        <v>242</v>
      </c>
      <c r="I139" s="106"/>
      <c r="J139" s="131">
        <f>G139*10</f>
        <v>26.831</v>
      </c>
      <c r="K139" s="56" t="s">
        <v>199</v>
      </c>
      <c r="L139" s="55"/>
      <c r="M139" s="55"/>
      <c r="N139" s="55"/>
      <c r="O139" s="55"/>
      <c r="P139" s="55"/>
      <c r="Q139" s="55"/>
      <c r="R139" s="55"/>
      <c r="S139" s="55"/>
      <c r="T139" s="55"/>
      <c r="U139" s="55"/>
    </row>
    <row r="140" spans="1:21" s="55" customFormat="1" x14ac:dyDescent="0.2">
      <c r="A140" s="114">
        <f>J138+J139</f>
        <v>155.34499999999997</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2603</v>
      </c>
      <c r="E143" s="50" t="s">
        <v>251</v>
      </c>
      <c r="F143" s="50" t="s">
        <v>2</v>
      </c>
      <c r="G143" s="49">
        <f>B143*D143*1.5/100</f>
        <v>1.5618000000000001</v>
      </c>
      <c r="H143" s="46" t="s">
        <v>252</v>
      </c>
      <c r="I143" s="106"/>
      <c r="J143" s="131">
        <f>G143*5</f>
        <v>7.8090000000000002</v>
      </c>
      <c r="K143" s="56" t="s">
        <v>199</v>
      </c>
    </row>
    <row r="144" spans="1:21" s="55" customFormat="1" x14ac:dyDescent="0.2">
      <c r="A144" s="44">
        <f>J143</f>
        <v>7.8090000000000002</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57.094999999999999</v>
      </c>
      <c r="E147" s="50" t="s">
        <v>256</v>
      </c>
      <c r="F147" s="142" t="s">
        <v>2</v>
      </c>
      <c r="G147" s="135">
        <f>D147/10</f>
        <v>5.7095000000000002</v>
      </c>
      <c r="H147" s="52" t="s">
        <v>199</v>
      </c>
      <c r="I147" s="52"/>
      <c r="J147" s="56"/>
      <c r="K147" s="56"/>
    </row>
    <row r="148" spans="1:12" s="55" customFormat="1" x14ac:dyDescent="0.2">
      <c r="A148" s="44">
        <f>G147</f>
        <v>5.7095000000000002</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57.094999999999999</v>
      </c>
      <c r="E151" s="50" t="s">
        <v>257</v>
      </c>
      <c r="F151" s="142" t="s">
        <v>2</v>
      </c>
      <c r="G151" s="135">
        <f>D151/20</f>
        <v>2.8547500000000001</v>
      </c>
      <c r="H151" s="52" t="s">
        <v>199</v>
      </c>
      <c r="I151" s="52"/>
      <c r="J151" s="56"/>
      <c r="K151" s="56"/>
    </row>
    <row r="152" spans="1:12" s="55" customFormat="1" x14ac:dyDescent="0.2">
      <c r="A152" s="44">
        <f>G151</f>
        <v>2.8547500000000001</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G175" s="4"/>
    </row>
    <row r="176" spans="1:13" s="3" customFormat="1" x14ac:dyDescent="0.2">
      <c r="G176" s="4"/>
    </row>
    <row r="177" spans="1:11" s="3" customFormat="1" x14ac:dyDescent="0.2">
      <c r="G177" s="4"/>
    </row>
    <row r="178" spans="1:11" s="3" customFormat="1" x14ac:dyDescent="0.2">
      <c r="G178" s="4"/>
    </row>
    <row r="179" spans="1:11" s="3" customFormat="1" x14ac:dyDescent="0.2">
      <c r="G179" s="4"/>
    </row>
    <row r="180" spans="1:11" s="3" customFormat="1" x14ac:dyDescent="0.2">
      <c r="A180" s="6"/>
      <c r="B180" s="6"/>
      <c r="C180" s="6"/>
      <c r="D180" s="8"/>
      <c r="F180" s="6"/>
      <c r="G180" s="8"/>
      <c r="H180" s="6"/>
      <c r="I180" s="6"/>
      <c r="J180" s="6"/>
      <c r="K180" s="6"/>
    </row>
    <row r="181" spans="1:11" s="3" customFormat="1" x14ac:dyDescent="0.2">
      <c r="A181" s="6"/>
      <c r="B181" s="6"/>
      <c r="C181" s="6"/>
      <c r="D181" s="8"/>
      <c r="E181" s="6"/>
      <c r="F181" s="6"/>
      <c r="G181" s="8"/>
      <c r="H181" s="6"/>
      <c r="I181" s="6"/>
      <c r="J181" s="6"/>
      <c r="K181" s="6"/>
    </row>
    <row r="182" spans="1:11" s="3" customFormat="1" x14ac:dyDescent="0.2">
      <c r="A182" s="6"/>
      <c r="B182" s="6"/>
      <c r="C182" s="6"/>
      <c r="D182" s="8"/>
      <c r="E182" s="6"/>
      <c r="F182" s="6"/>
      <c r="G182" s="8"/>
      <c r="H182" s="6"/>
      <c r="I182" s="6"/>
      <c r="J182" s="6"/>
      <c r="K182" s="6"/>
    </row>
    <row r="183" spans="1:11" s="3" customFormat="1" x14ac:dyDescent="0.2">
      <c r="A183" s="6"/>
      <c r="B183" s="6"/>
      <c r="C183" s="6"/>
      <c r="D183" s="8"/>
      <c r="E183" s="6"/>
      <c r="F183" s="6"/>
      <c r="G183" s="8"/>
      <c r="H183" s="6"/>
      <c r="I183" s="6"/>
      <c r="J183" s="6"/>
      <c r="K183" s="6"/>
    </row>
    <row r="184" spans="1:11" s="3" customFormat="1" x14ac:dyDescent="0.2">
      <c r="A184" s="6"/>
      <c r="B184" s="6"/>
      <c r="C184" s="6"/>
      <c r="D184" s="8"/>
      <c r="E184" s="6"/>
      <c r="F184" s="6"/>
      <c r="G184" s="8"/>
      <c r="H184" s="6"/>
      <c r="I184" s="6"/>
      <c r="J184" s="6"/>
      <c r="K184" s="6"/>
    </row>
    <row r="185" spans="1:11" s="3" customFormat="1" x14ac:dyDescent="0.2">
      <c r="A185" s="6"/>
      <c r="B185" s="6"/>
      <c r="C185" s="6"/>
      <c r="D185" s="8"/>
      <c r="E185" s="6"/>
      <c r="F185" s="6"/>
      <c r="G185" s="8"/>
      <c r="H185" s="6"/>
      <c r="I185" s="6"/>
      <c r="J185" s="6"/>
      <c r="K185" s="6"/>
    </row>
    <row r="186" spans="1:11" s="3" customFormat="1" x14ac:dyDescent="0.2">
      <c r="A186" s="6"/>
      <c r="B186" s="6"/>
      <c r="C186" s="6"/>
      <c r="D186" s="8"/>
      <c r="E186" s="6"/>
      <c r="F186" s="6"/>
      <c r="G186" s="8"/>
      <c r="H186" s="6"/>
      <c r="I186" s="6"/>
      <c r="J186" s="6"/>
      <c r="K186" s="6"/>
    </row>
    <row r="187" spans="1:11" s="3" customFormat="1" x14ac:dyDescent="0.2">
      <c r="A187" s="6"/>
      <c r="B187" s="6"/>
      <c r="C187" s="6"/>
      <c r="D187" s="8"/>
      <c r="F187" s="6"/>
      <c r="G187" s="8"/>
      <c r="H187" s="6"/>
      <c r="I187" s="6"/>
      <c r="J187" s="6"/>
      <c r="K187" s="6"/>
    </row>
    <row r="188" spans="1:11" s="3" customFormat="1" x14ac:dyDescent="0.2">
      <c r="A188" s="6"/>
      <c r="B188" s="6"/>
      <c r="C188" s="6"/>
      <c r="D188" s="8"/>
      <c r="E188" s="6"/>
      <c r="F188" s="6"/>
      <c r="G188" s="8"/>
      <c r="H188" s="6"/>
      <c r="I188" s="6"/>
      <c r="J188" s="6"/>
      <c r="K188" s="6"/>
    </row>
    <row r="189" spans="1:11" s="3" customFormat="1" x14ac:dyDescent="0.2">
      <c r="A189" s="6"/>
      <c r="B189" s="6"/>
      <c r="C189" s="6"/>
      <c r="D189" s="8"/>
      <c r="E189" s="6"/>
      <c r="F189" s="6"/>
      <c r="G189" s="8"/>
      <c r="H189" s="6"/>
      <c r="I189" s="6"/>
      <c r="J189" s="6"/>
      <c r="K189" s="6"/>
    </row>
    <row r="190" spans="1:11" s="3" customFormat="1" x14ac:dyDescent="0.2">
      <c r="A190" s="6"/>
      <c r="B190" s="6"/>
      <c r="C190" s="6"/>
      <c r="D190" s="8"/>
      <c r="E190" s="6"/>
      <c r="F190" s="6"/>
      <c r="G190" s="8"/>
      <c r="H190" s="6"/>
      <c r="I190" s="6"/>
      <c r="J190" s="6"/>
      <c r="K190" s="6"/>
    </row>
    <row r="191" spans="1:11" s="3" customFormat="1" x14ac:dyDescent="0.2">
      <c r="A191" s="6"/>
      <c r="B191" s="6"/>
      <c r="C191" s="6"/>
      <c r="D191" s="8"/>
      <c r="E191" s="6"/>
      <c r="F191" s="6"/>
      <c r="G191" s="8"/>
      <c r="H191" s="6"/>
      <c r="I191" s="6"/>
      <c r="J191" s="6"/>
      <c r="K191" s="6"/>
    </row>
    <row r="192" spans="1:11" s="3" customFormat="1" x14ac:dyDescent="0.2">
      <c r="A192" s="6"/>
      <c r="B192" s="6"/>
      <c r="C192" s="6"/>
      <c r="D192" s="8"/>
      <c r="E192" s="6"/>
      <c r="F192" s="6"/>
      <c r="G192" s="8"/>
      <c r="H192" s="6"/>
      <c r="I192" s="6"/>
      <c r="J192" s="6"/>
      <c r="K192" s="6"/>
    </row>
    <row r="193" spans="1:12" s="3" customFormat="1" x14ac:dyDescent="0.2">
      <c r="A193" s="6"/>
      <c r="B193" s="6"/>
      <c r="C193" s="6"/>
      <c r="D193" s="8"/>
      <c r="E193" s="6"/>
      <c r="F193" s="6"/>
      <c r="G193" s="8"/>
      <c r="H193" s="6"/>
      <c r="I193" s="6"/>
      <c r="J193" s="6"/>
      <c r="K193" s="6"/>
    </row>
    <row r="194" spans="1:12" s="3" customFormat="1" x14ac:dyDescent="0.2">
      <c r="A194" s="6"/>
      <c r="B194" s="6"/>
      <c r="C194" s="6"/>
      <c r="D194" s="8"/>
      <c r="E194" s="6"/>
      <c r="F194" s="6"/>
      <c r="G194" s="8"/>
      <c r="H194" s="6"/>
      <c r="I194" s="6"/>
      <c r="J194" s="6"/>
      <c r="K194" s="6"/>
    </row>
    <row r="195" spans="1:12" s="3" customFormat="1" x14ac:dyDescent="0.2">
      <c r="A195" s="6"/>
      <c r="B195" s="6"/>
      <c r="C195" s="6"/>
      <c r="D195" s="8"/>
      <c r="E195" s="6"/>
      <c r="F195" s="6"/>
      <c r="G195" s="8"/>
      <c r="H195" s="6"/>
      <c r="I195" s="6"/>
      <c r="J195" s="6"/>
      <c r="K195" s="6"/>
    </row>
    <row r="196" spans="1:12" s="3" customFormat="1" x14ac:dyDescent="0.2">
      <c r="A196" s="6"/>
      <c r="B196" s="6"/>
      <c r="C196" s="6"/>
      <c r="D196" s="8"/>
      <c r="E196" s="6"/>
      <c r="F196" s="6"/>
      <c r="G196" s="8"/>
      <c r="H196" s="6"/>
      <c r="I196" s="6"/>
      <c r="J196" s="6"/>
      <c r="K196" s="6"/>
    </row>
    <row r="197" spans="1:12" s="3" customFormat="1" x14ac:dyDescent="0.2">
      <c r="A197" s="6"/>
      <c r="B197" s="6"/>
      <c r="C197" s="6"/>
      <c r="D197" s="8"/>
      <c r="E197" s="6"/>
      <c r="F197" s="6"/>
      <c r="G197" s="8"/>
      <c r="H197" s="6"/>
      <c r="I197" s="6"/>
      <c r="J197" s="6"/>
      <c r="K197" s="6"/>
    </row>
    <row r="198" spans="1:12" s="3" customFormat="1" x14ac:dyDescent="0.2">
      <c r="A198" s="6"/>
      <c r="B198" s="6"/>
      <c r="C198" s="6"/>
      <c r="D198" s="8"/>
      <c r="E198" s="6"/>
      <c r="F198" s="6"/>
      <c r="G198" s="8"/>
      <c r="H198" s="6"/>
      <c r="I198" s="6"/>
      <c r="J198" s="6"/>
      <c r="K198" s="6"/>
    </row>
    <row r="199" spans="1:12" s="3" customFormat="1" x14ac:dyDescent="0.2">
      <c r="A199" s="6"/>
      <c r="B199" s="6"/>
      <c r="C199" s="6"/>
      <c r="D199" s="8"/>
      <c r="E199" s="6"/>
      <c r="F199" s="6"/>
      <c r="G199" s="8"/>
      <c r="H199" s="6"/>
      <c r="I199" s="6"/>
      <c r="J199" s="6"/>
      <c r="K199" s="6"/>
    </row>
    <row r="200" spans="1:12" s="3" customFormat="1" x14ac:dyDescent="0.2">
      <c r="A200" s="6"/>
      <c r="B200" s="6"/>
      <c r="C200" s="6"/>
      <c r="D200" s="8"/>
      <c r="E200" s="6"/>
      <c r="F200" s="6"/>
      <c r="G200" s="8"/>
      <c r="H200" s="6"/>
      <c r="I200" s="6"/>
      <c r="J200" s="6"/>
      <c r="K200" s="6"/>
    </row>
    <row r="201" spans="1:12" s="3" customFormat="1" x14ac:dyDescent="0.2">
      <c r="A201" s="6"/>
      <c r="B201" s="6"/>
      <c r="C201" s="6"/>
      <c r="D201" s="8"/>
      <c r="E201" s="6"/>
      <c r="F201" s="6"/>
      <c r="G201" s="8"/>
      <c r="H201" s="6"/>
      <c r="I201" s="6"/>
      <c r="J201" s="6"/>
      <c r="K201" s="6"/>
    </row>
    <row r="202" spans="1:12" s="3" customFormat="1" x14ac:dyDescent="0.2">
      <c r="A202" s="6"/>
      <c r="B202" s="6"/>
      <c r="C202" s="6"/>
      <c r="D202" s="8"/>
      <c r="E202" s="6"/>
      <c r="F202" s="6"/>
      <c r="G202" s="8"/>
      <c r="H202" s="6"/>
      <c r="I202" s="6"/>
      <c r="J202" s="6"/>
      <c r="K202" s="6"/>
    </row>
    <row r="203" spans="1:12" s="3" customFormat="1" x14ac:dyDescent="0.2">
      <c r="A203" s="6"/>
      <c r="B203" s="6"/>
      <c r="C203" s="6"/>
      <c r="D203" s="8"/>
      <c r="E203" s="6"/>
      <c r="F203" s="6"/>
      <c r="G203" s="8"/>
      <c r="H203" s="6"/>
      <c r="I203" s="6"/>
      <c r="J203" s="6"/>
      <c r="K203" s="6"/>
    </row>
    <row r="204" spans="1:12" s="3" customFormat="1" x14ac:dyDescent="0.2">
      <c r="A204" s="6"/>
      <c r="B204" s="6"/>
      <c r="C204" s="6"/>
      <c r="D204" s="8"/>
      <c r="E204" s="6"/>
      <c r="F204" s="6"/>
      <c r="G204" s="8"/>
      <c r="H204" s="6"/>
      <c r="I204" s="6"/>
      <c r="J204" s="6"/>
      <c r="K204" s="6"/>
    </row>
    <row r="205" spans="1:12" s="3" customFormat="1" x14ac:dyDescent="0.2">
      <c r="A205" s="6"/>
      <c r="B205" s="6"/>
      <c r="C205" s="6"/>
      <c r="D205" s="8"/>
      <c r="E205" s="6"/>
      <c r="F205" s="6"/>
      <c r="G205" s="8"/>
      <c r="H205" s="6"/>
      <c r="I205" s="6"/>
      <c r="J205" s="6"/>
      <c r="K205" s="6"/>
    </row>
    <row r="206" spans="1:12" s="3" customFormat="1" x14ac:dyDescent="0.2">
      <c r="A206" s="6"/>
      <c r="B206" s="6"/>
      <c r="C206" s="6"/>
      <c r="D206" s="8"/>
      <c r="E206" s="6"/>
      <c r="F206" s="6"/>
      <c r="G206" s="8"/>
      <c r="H206" s="6"/>
      <c r="I206" s="6"/>
      <c r="J206" s="6"/>
      <c r="K206" s="6"/>
    </row>
    <row r="207" spans="1:12" s="3" customFormat="1" x14ac:dyDescent="0.2">
      <c r="A207" s="6"/>
      <c r="B207" s="6"/>
      <c r="C207" s="6"/>
      <c r="D207" s="8"/>
      <c r="E207" s="6"/>
      <c r="F207" s="6"/>
      <c r="G207" s="8"/>
      <c r="H207" s="6"/>
      <c r="I207" s="6"/>
      <c r="J207" s="6"/>
      <c r="K207" s="6"/>
    </row>
    <row r="208" spans="1:12" s="3" customFormat="1" x14ac:dyDescent="0.2">
      <c r="A208" s="6"/>
      <c r="B208" s="6"/>
      <c r="C208" s="6"/>
      <c r="D208" s="8"/>
      <c r="E208" s="6"/>
      <c r="F208" s="6"/>
      <c r="G208" s="8"/>
      <c r="H208" s="6"/>
      <c r="I208" s="6"/>
      <c r="J208" s="6"/>
      <c r="K208" s="6"/>
      <c r="L208" s="2"/>
    </row>
    <row r="209" spans="1:13" s="3" customFormat="1" x14ac:dyDescent="0.2">
      <c r="A209" s="6"/>
      <c r="B209" s="6"/>
      <c r="C209" s="6"/>
      <c r="D209" s="8"/>
      <c r="E209" s="6"/>
      <c r="F209" s="6"/>
      <c r="G209" s="8"/>
      <c r="H209" s="6"/>
      <c r="I209" s="6"/>
      <c r="J209" s="6"/>
      <c r="K209" s="6"/>
    </row>
    <row r="210" spans="1:13" s="3" customFormat="1" x14ac:dyDescent="0.2">
      <c r="A210" s="6"/>
      <c r="B210" s="6"/>
      <c r="C210" s="6"/>
      <c r="D210" s="8"/>
      <c r="E210" s="6"/>
      <c r="F210" s="6"/>
      <c r="G210" s="8"/>
      <c r="H210" s="6"/>
      <c r="I210" s="6"/>
      <c r="J210" s="6"/>
      <c r="K210" s="6"/>
    </row>
    <row r="211" spans="1:13" s="3" customFormat="1" x14ac:dyDescent="0.2">
      <c r="A211" s="6"/>
      <c r="B211" s="6"/>
      <c r="C211" s="6"/>
      <c r="D211" s="8"/>
      <c r="E211" s="6"/>
      <c r="F211" s="6"/>
      <c r="G211" s="8"/>
      <c r="H211" s="6"/>
      <c r="I211" s="6"/>
      <c r="J211" s="6"/>
      <c r="K211" s="6"/>
    </row>
    <row r="212" spans="1:13" s="3" customFormat="1" x14ac:dyDescent="0.2">
      <c r="A212" s="6"/>
      <c r="B212" s="6"/>
      <c r="C212" s="6"/>
      <c r="D212" s="8"/>
      <c r="E212" s="6"/>
      <c r="F212" s="6"/>
      <c r="G212" s="8"/>
      <c r="H212" s="6"/>
      <c r="I212" s="6"/>
      <c r="J212" s="6"/>
      <c r="K212" s="6"/>
      <c r="M212" s="2"/>
    </row>
    <row r="213" spans="1:13" s="3" customFormat="1" x14ac:dyDescent="0.2">
      <c r="A213" s="6"/>
      <c r="B213" s="6"/>
      <c r="C213" s="6"/>
      <c r="D213" s="8"/>
      <c r="E213" s="6"/>
      <c r="F213" s="6"/>
      <c r="G213" s="8"/>
      <c r="H213" s="6"/>
      <c r="I213" s="6"/>
      <c r="J213" s="6"/>
      <c r="K213" s="6"/>
    </row>
    <row r="214" spans="1:13" s="3" customFormat="1" x14ac:dyDescent="0.2">
      <c r="A214" s="6"/>
      <c r="B214" s="6"/>
      <c r="C214" s="6"/>
      <c r="D214" s="8"/>
      <c r="E214" s="6"/>
      <c r="F214" s="6"/>
      <c r="G214" s="8"/>
      <c r="H214" s="6"/>
      <c r="I214" s="6"/>
      <c r="J214" s="6"/>
      <c r="K214" s="6"/>
    </row>
    <row r="215" spans="1:13" s="3" customFormat="1" x14ac:dyDescent="0.2">
      <c r="A215" s="6"/>
      <c r="B215" s="6"/>
      <c r="C215" s="6"/>
      <c r="D215" s="8"/>
      <c r="E215" s="6"/>
      <c r="F215" s="6"/>
      <c r="G215" s="8"/>
      <c r="H215" s="6"/>
      <c r="I215" s="6"/>
      <c r="J215" s="6"/>
      <c r="K215" s="6"/>
    </row>
    <row r="216" spans="1:13" s="3" customFormat="1" x14ac:dyDescent="0.2">
      <c r="A216" s="6"/>
      <c r="B216" s="6"/>
      <c r="C216" s="6"/>
      <c r="D216" s="8"/>
      <c r="E216" s="6"/>
      <c r="F216" s="6"/>
      <c r="G216" s="8"/>
      <c r="H216" s="6"/>
      <c r="I216" s="6"/>
      <c r="J216" s="6"/>
      <c r="K216" s="6"/>
      <c r="L216" s="6"/>
    </row>
    <row r="217" spans="1:13" s="3" customFormat="1" x14ac:dyDescent="0.2">
      <c r="A217" s="6"/>
      <c r="B217" s="6"/>
      <c r="C217" s="6"/>
      <c r="D217" s="8"/>
      <c r="E217" s="6"/>
      <c r="F217" s="6"/>
      <c r="G217" s="8"/>
      <c r="H217" s="6"/>
      <c r="I217" s="6"/>
      <c r="J217" s="6"/>
      <c r="K217" s="6"/>
      <c r="L217" s="6"/>
    </row>
    <row r="218" spans="1:13" s="3" customFormat="1" x14ac:dyDescent="0.2">
      <c r="A218" s="6"/>
      <c r="B218" s="6"/>
      <c r="C218" s="6"/>
      <c r="D218" s="8"/>
      <c r="E218" s="6"/>
      <c r="F218" s="6"/>
      <c r="G218" s="8"/>
      <c r="H218" s="6"/>
      <c r="I218" s="6"/>
      <c r="J218" s="6"/>
      <c r="K218" s="6"/>
      <c r="L218" s="6"/>
    </row>
    <row r="219" spans="1:13" s="3" customFormat="1" x14ac:dyDescent="0.2">
      <c r="A219" s="6"/>
      <c r="B219" s="6"/>
      <c r="C219" s="6"/>
      <c r="D219" s="8"/>
      <c r="E219" s="6"/>
      <c r="F219" s="6"/>
      <c r="G219" s="8"/>
      <c r="H219" s="6"/>
      <c r="I219" s="6"/>
      <c r="J219" s="6"/>
      <c r="K219" s="6"/>
      <c r="L219" s="6"/>
    </row>
    <row r="220" spans="1:13" s="3" customFormat="1" x14ac:dyDescent="0.2">
      <c r="A220" s="6"/>
      <c r="B220" s="6"/>
      <c r="C220" s="6"/>
      <c r="D220" s="8"/>
      <c r="E220" s="6"/>
      <c r="F220" s="6"/>
      <c r="G220" s="8"/>
      <c r="H220" s="6"/>
      <c r="I220" s="6"/>
      <c r="J220" s="6"/>
      <c r="K220" s="6"/>
      <c r="L220" s="6"/>
      <c r="M220" s="6"/>
    </row>
    <row r="221" spans="1:13" s="3" customFormat="1" x14ac:dyDescent="0.2">
      <c r="A221" s="6"/>
      <c r="B221" s="6"/>
      <c r="C221" s="6"/>
      <c r="D221" s="8"/>
      <c r="E221" s="6"/>
      <c r="F221" s="6"/>
      <c r="G221" s="8"/>
      <c r="H221" s="6"/>
      <c r="I221" s="6"/>
      <c r="J221" s="6"/>
      <c r="K221" s="6"/>
      <c r="L221" s="6"/>
      <c r="M221" s="6"/>
    </row>
    <row r="222" spans="1:13" s="3" customFormat="1" x14ac:dyDescent="0.2">
      <c r="A222" s="6"/>
      <c r="B222" s="6"/>
      <c r="C222" s="6"/>
      <c r="D222" s="8"/>
      <c r="E222" s="6"/>
      <c r="F222" s="6"/>
      <c r="G222" s="8"/>
      <c r="H222" s="6"/>
      <c r="I222" s="6"/>
      <c r="J222" s="6"/>
      <c r="K222" s="6"/>
      <c r="L222" s="6"/>
      <c r="M222" s="6"/>
    </row>
    <row r="223" spans="1:13" s="3" customFormat="1" x14ac:dyDescent="0.2">
      <c r="A223" s="6"/>
      <c r="B223" s="6"/>
      <c r="C223" s="6"/>
      <c r="D223" s="8"/>
      <c r="E223" s="6"/>
      <c r="F223" s="6"/>
      <c r="G223" s="8"/>
      <c r="H223" s="6"/>
      <c r="I223" s="6"/>
      <c r="J223" s="6"/>
      <c r="K223" s="6"/>
      <c r="L223" s="6"/>
      <c r="M223" s="6"/>
    </row>
    <row r="224" spans="1:13" s="3" customFormat="1" x14ac:dyDescent="0.2">
      <c r="A224" s="6"/>
      <c r="B224" s="6"/>
      <c r="C224" s="6"/>
      <c r="D224" s="8"/>
      <c r="E224" s="6"/>
      <c r="F224" s="6"/>
      <c r="G224" s="8"/>
      <c r="H224" s="6"/>
      <c r="I224" s="6"/>
      <c r="J224" s="6"/>
      <c r="K224" s="6"/>
      <c r="L224" s="6"/>
      <c r="M224" s="6"/>
    </row>
    <row r="225" spans="1:13" s="3" customFormat="1" x14ac:dyDescent="0.2">
      <c r="A225" s="6"/>
      <c r="B225" s="6"/>
      <c r="C225" s="6"/>
      <c r="D225" s="8"/>
      <c r="E225" s="6"/>
      <c r="F225" s="6"/>
      <c r="G225" s="8"/>
      <c r="H225" s="6"/>
      <c r="I225" s="6"/>
      <c r="J225" s="6"/>
      <c r="K225" s="6"/>
      <c r="L225" s="6"/>
      <c r="M225" s="6"/>
    </row>
    <row r="226" spans="1:13" s="3" customFormat="1" x14ac:dyDescent="0.2">
      <c r="A226" s="6"/>
      <c r="B226" s="6"/>
      <c r="C226" s="6"/>
      <c r="D226" s="8"/>
      <c r="E226" s="6"/>
      <c r="F226" s="6"/>
      <c r="G226" s="8"/>
      <c r="H226" s="6"/>
      <c r="I226" s="6"/>
      <c r="J226" s="6"/>
      <c r="K226" s="6"/>
      <c r="L226" s="6"/>
      <c r="M226" s="6"/>
    </row>
    <row r="227" spans="1:13" s="2" customFormat="1" x14ac:dyDescent="0.2">
      <c r="A227" s="6"/>
      <c r="B227" s="6"/>
      <c r="C227" s="6"/>
      <c r="D227" s="8"/>
      <c r="E227" s="6"/>
      <c r="F227" s="6"/>
      <c r="G227" s="8"/>
      <c r="H227" s="6"/>
      <c r="I227" s="6"/>
      <c r="J227" s="6"/>
      <c r="K227" s="6"/>
      <c r="L227" s="6"/>
      <c r="M227" s="6"/>
    </row>
    <row r="228" spans="1:13" s="3" customFormat="1" x14ac:dyDescent="0.2">
      <c r="A228" s="6"/>
      <c r="B228" s="6"/>
      <c r="C228" s="6"/>
      <c r="D228" s="8"/>
      <c r="E228" s="6"/>
      <c r="F228" s="6"/>
      <c r="G228" s="8"/>
      <c r="H228" s="6"/>
      <c r="I228" s="6"/>
      <c r="J228" s="6"/>
      <c r="K228" s="6"/>
      <c r="L228" s="6"/>
      <c r="M228" s="6"/>
    </row>
    <row r="229" spans="1:13" s="3" customFormat="1" x14ac:dyDescent="0.2">
      <c r="A229" s="6"/>
      <c r="B229" s="6"/>
      <c r="C229" s="6"/>
      <c r="D229" s="8"/>
      <c r="E229" s="6"/>
      <c r="F229" s="6"/>
      <c r="G229" s="8"/>
      <c r="H229" s="6"/>
      <c r="I229" s="6"/>
      <c r="J229" s="6"/>
      <c r="K229" s="6"/>
      <c r="L229" s="6"/>
      <c r="M229" s="6"/>
    </row>
    <row r="230" spans="1:13" s="3" customFormat="1" x14ac:dyDescent="0.2">
      <c r="A230" s="6"/>
      <c r="B230" s="6"/>
      <c r="C230" s="6"/>
      <c r="D230" s="8"/>
      <c r="E230" s="6"/>
      <c r="F230" s="6"/>
      <c r="G230" s="8"/>
      <c r="H230" s="6"/>
      <c r="I230" s="6"/>
      <c r="J230" s="6"/>
      <c r="K230" s="6"/>
      <c r="L230" s="6"/>
      <c r="M230" s="6"/>
    </row>
    <row r="231" spans="1:13" s="3" customFormat="1" x14ac:dyDescent="0.2">
      <c r="A231" s="6"/>
      <c r="B231" s="6"/>
      <c r="C231" s="6"/>
      <c r="D231" s="8"/>
      <c r="E231" s="6"/>
      <c r="F231" s="6"/>
      <c r="G231" s="8"/>
      <c r="H231" s="6"/>
      <c r="I231" s="6"/>
      <c r="J231" s="6"/>
      <c r="K231" s="6"/>
      <c r="L231" s="6"/>
      <c r="M231" s="6"/>
    </row>
    <row r="232" spans="1:13" s="3" customFormat="1" x14ac:dyDescent="0.2">
      <c r="A232" s="6"/>
      <c r="B232" s="6"/>
      <c r="C232" s="6"/>
      <c r="D232" s="8"/>
      <c r="E232" s="6"/>
      <c r="F232" s="6"/>
      <c r="G232" s="8"/>
      <c r="H232" s="6"/>
      <c r="I232" s="6"/>
      <c r="J232" s="6"/>
      <c r="K232" s="6"/>
      <c r="L232" s="6"/>
      <c r="M232" s="6"/>
    </row>
    <row r="233" spans="1:13" s="3" customFormat="1" x14ac:dyDescent="0.2">
      <c r="A233" s="6"/>
      <c r="B233" s="6"/>
      <c r="C233" s="6"/>
      <c r="D233" s="8"/>
      <c r="E233" s="6"/>
      <c r="F233" s="6"/>
      <c r="G233" s="8"/>
      <c r="H233" s="6"/>
      <c r="I233" s="6"/>
      <c r="J233" s="6"/>
      <c r="K233" s="6"/>
      <c r="L233" s="6"/>
      <c r="M233" s="6"/>
    </row>
    <row r="234" spans="1:13" s="3" customFormat="1" x14ac:dyDescent="0.2">
      <c r="A234" s="6"/>
      <c r="B234" s="6"/>
      <c r="C234" s="6"/>
      <c r="D234" s="8"/>
      <c r="E234" s="6"/>
      <c r="F234" s="6"/>
      <c r="G234" s="8"/>
      <c r="H234" s="6"/>
      <c r="I234" s="6"/>
      <c r="J234" s="6"/>
      <c r="K234" s="6"/>
      <c r="L234" s="6"/>
      <c r="M234" s="6"/>
    </row>
  </sheetData>
  <sheetProtection selectLockedCells="1"/>
  <mergeCells count="2">
    <mergeCell ref="I1:L1"/>
    <mergeCell ref="I2:L2"/>
  </mergeCells>
  <pageMargins left="0.98425196850393704" right="0.39370078740157483" top="0.39370078740157483" bottom="0.39370078740157483" header="0.19685039370078741"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0"/>
  <sheetViews>
    <sheetView zoomScaleSheetLayoutView="100" workbookViewId="0">
      <selection activeCell="N155" sqref="N155"/>
    </sheetView>
  </sheetViews>
  <sheetFormatPr defaultColWidth="9.21875" defaultRowHeight="10.199999999999999" x14ac:dyDescent="0.2"/>
  <cols>
    <col min="1" max="1" width="9.109375" style="6" customWidth="1"/>
    <col min="2" max="2" width="6.44140625" style="6" customWidth="1"/>
    <col min="3" max="3" width="2.77734375" style="6" customWidth="1"/>
    <col min="4" max="4" width="11.21875" style="8" customWidth="1"/>
    <col min="5" max="5" width="7.21875" style="6" customWidth="1"/>
    <col min="6" max="6" width="2.109375" style="6" customWidth="1"/>
    <col min="7" max="7" width="12.21875" style="8" customWidth="1"/>
    <col min="8" max="8" width="12.21875" style="6" customWidth="1"/>
    <col min="9" max="9" width="2.5546875" style="6" customWidth="1"/>
    <col min="10" max="10" width="7.77734375" style="6" customWidth="1"/>
    <col min="11" max="11" width="5.5546875" style="6" customWidth="1"/>
    <col min="12" max="12" width="7" style="6" customWidth="1"/>
    <col min="13" max="16384" width="9.21875" style="6"/>
  </cols>
  <sheetData>
    <row r="1" spans="1:21" ht="12.75" customHeight="1" x14ac:dyDescent="0.25">
      <c r="B1" s="7"/>
      <c r="C1" s="7"/>
      <c r="D1" s="7"/>
      <c r="F1" s="9" t="s">
        <v>290</v>
      </c>
      <c r="G1" s="32"/>
      <c r="H1" s="7"/>
      <c r="I1" s="171" t="s">
        <v>116</v>
      </c>
      <c r="J1" s="172"/>
      <c r="K1" s="172"/>
      <c r="L1" s="173"/>
    </row>
    <row r="2" spans="1:21" s="98" customFormat="1" ht="12.75" customHeight="1" x14ac:dyDescent="0.25">
      <c r="B2" s="99"/>
      <c r="C2" s="99"/>
      <c r="D2" s="99"/>
      <c r="F2" s="9"/>
      <c r="G2" s="32"/>
      <c r="H2" s="99"/>
      <c r="I2" s="171" t="s">
        <v>97</v>
      </c>
      <c r="J2" s="172"/>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cestah'!C18</f>
        <v>23996</v>
      </c>
      <c r="C4" s="153"/>
      <c r="D4" s="152">
        <f>'Podatki o cestah'!E18</f>
        <v>22205</v>
      </c>
      <c r="E4" s="152">
        <f>'Podatki o cestah'!F18</f>
        <v>1791</v>
      </c>
      <c r="F4" s="153"/>
      <c r="G4" s="152">
        <f>'Podatki o cestah'!G18</f>
        <v>783</v>
      </c>
      <c r="H4" s="154">
        <f>'Podatki o cestah'!H18</f>
        <v>175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23996</v>
      </c>
      <c r="E7" s="56" t="s">
        <v>0</v>
      </c>
      <c r="F7" s="58" t="s">
        <v>2</v>
      </c>
      <c r="G7" s="56">
        <f>A7*D7/1000</f>
        <v>287.952</v>
      </c>
      <c r="H7" s="56" t="s">
        <v>155</v>
      </c>
      <c r="L7" s="113"/>
    </row>
    <row r="8" spans="1:21" s="56" customFormat="1" ht="12" x14ac:dyDescent="0.25">
      <c r="A8" s="56">
        <f>G7</f>
        <v>287.952</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22205</v>
      </c>
      <c r="E11" s="56" t="s">
        <v>176</v>
      </c>
      <c r="F11" s="58" t="s">
        <v>2</v>
      </c>
      <c r="G11" s="91">
        <f>D11*3</f>
        <v>66615</v>
      </c>
      <c r="H11" s="91" t="s">
        <v>5</v>
      </c>
      <c r="K11" s="57"/>
    </row>
    <row r="12" spans="1:21" s="56" customFormat="1" x14ac:dyDescent="0.2">
      <c r="A12" s="57">
        <f>G11+K11</f>
        <v>66615</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783</v>
      </c>
      <c r="E15" s="56" t="s">
        <v>175</v>
      </c>
      <c r="F15" s="56" t="s">
        <v>1</v>
      </c>
      <c r="G15" s="91">
        <f>D15*1.4</f>
        <v>1096.1999999999998</v>
      </c>
      <c r="H15" s="91" t="s">
        <v>5</v>
      </c>
      <c r="K15" s="58"/>
    </row>
    <row r="16" spans="1:21" s="56" customFormat="1" x14ac:dyDescent="0.2">
      <c r="A16" s="60">
        <f>G15</f>
        <v>1096.1999999999998</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66615</v>
      </c>
      <c r="E19" s="56" t="s">
        <v>5</v>
      </c>
      <c r="F19" s="58" t="s">
        <v>2</v>
      </c>
      <c r="G19" s="56">
        <f>B19*D19</f>
        <v>666.15</v>
      </c>
      <c r="H19" s="56" t="s">
        <v>5</v>
      </c>
      <c r="K19" s="58"/>
      <c r="M19" s="98"/>
      <c r="N19" s="98"/>
      <c r="O19" s="98"/>
      <c r="P19" s="98"/>
      <c r="Q19" s="98"/>
      <c r="R19" s="98"/>
      <c r="S19" s="98"/>
      <c r="T19" s="98"/>
      <c r="U19" s="98"/>
    </row>
    <row r="20" spans="1:21" s="56" customFormat="1" x14ac:dyDescent="0.2">
      <c r="A20" s="56">
        <f>G19</f>
        <v>666.15</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23.995999999999999</v>
      </c>
      <c r="E23" s="56" t="s">
        <v>155</v>
      </c>
      <c r="F23" s="58" t="s">
        <v>2</v>
      </c>
      <c r="G23" s="60">
        <f>B23*D23</f>
        <v>5.9989999999999997</v>
      </c>
      <c r="H23" s="56" t="s">
        <v>5</v>
      </c>
      <c r="I23" s="56"/>
      <c r="J23" s="56"/>
      <c r="K23" s="56"/>
    </row>
    <row r="24" spans="1:21" s="98" customFormat="1" x14ac:dyDescent="0.2">
      <c r="A24" s="67">
        <f>G23</f>
        <v>5.9989999999999997</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23.995999999999999</v>
      </c>
      <c r="E27" s="56" t="s">
        <v>155</v>
      </c>
      <c r="F27" s="58" t="s">
        <v>2</v>
      </c>
      <c r="G27" s="60">
        <f>B27*D27</f>
        <v>23.995999999999999</v>
      </c>
      <c r="H27" s="56" t="s">
        <v>5</v>
      </c>
      <c r="I27" s="56"/>
      <c r="J27" s="56"/>
      <c r="K27" s="56"/>
      <c r="L27" s="56"/>
    </row>
    <row r="28" spans="1:21" s="98" customFormat="1" x14ac:dyDescent="0.2">
      <c r="A28" s="111">
        <f>G27</f>
        <v>23.995999999999999</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22205</v>
      </c>
      <c r="E31" s="56" t="s">
        <v>155</v>
      </c>
      <c r="F31" s="58" t="s">
        <v>2</v>
      </c>
      <c r="G31" s="60">
        <f>B31*D31</f>
        <v>222.05</v>
      </c>
      <c r="H31" s="56" t="s">
        <v>0</v>
      </c>
      <c r="I31" s="56"/>
      <c r="J31" s="56"/>
      <c r="K31" s="56"/>
      <c r="L31" s="56"/>
    </row>
    <row r="32" spans="1:21" s="98" customFormat="1" x14ac:dyDescent="0.2">
      <c r="A32" s="111">
        <f>G31</f>
        <v>222.05</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1791</v>
      </c>
      <c r="E35" s="56" t="s">
        <v>177</v>
      </c>
      <c r="F35" s="58" t="s">
        <v>2</v>
      </c>
      <c r="G35" s="84">
        <f>B35*D35*3.5</f>
        <v>626.85000000000014</v>
      </c>
      <c r="H35" s="63" t="s">
        <v>5</v>
      </c>
      <c r="I35" s="56"/>
      <c r="J35" s="66"/>
      <c r="K35" s="56"/>
      <c r="M35" s="55"/>
    </row>
    <row r="36" spans="1:13" s="98" customFormat="1" x14ac:dyDescent="0.2">
      <c r="A36" s="60">
        <f>G35</f>
        <v>626.85000000000014</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1791</v>
      </c>
      <c r="E39" s="56" t="s">
        <v>177</v>
      </c>
      <c r="F39" s="58" t="s">
        <v>2</v>
      </c>
      <c r="G39" s="84">
        <f>B39*D39*3.5</f>
        <v>313.42500000000007</v>
      </c>
      <c r="H39" s="63" t="s">
        <v>5</v>
      </c>
      <c r="I39" s="56"/>
      <c r="J39" s="66"/>
      <c r="K39" s="56"/>
      <c r="M39" s="55"/>
    </row>
    <row r="40" spans="1:13" s="98" customFormat="1" x14ac:dyDescent="0.2">
      <c r="A40" s="60">
        <f>G39</f>
        <v>313.42500000000007</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1791</v>
      </c>
      <c r="E43" s="56" t="s">
        <v>177</v>
      </c>
      <c r="F43" s="58" t="s">
        <v>2</v>
      </c>
      <c r="G43" s="84">
        <f>B43*D43*3.5</f>
        <v>62.685000000000002</v>
      </c>
      <c r="H43" s="63" t="s">
        <v>5</v>
      </c>
      <c r="I43" s="56"/>
      <c r="J43" s="66"/>
      <c r="K43" s="56"/>
      <c r="M43" s="55"/>
    </row>
    <row r="44" spans="1:13" s="98" customFormat="1" x14ac:dyDescent="0.2">
      <c r="A44" s="60">
        <f>G43</f>
        <v>62.685000000000002</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22205</v>
      </c>
      <c r="E47" s="56" t="s">
        <v>184</v>
      </c>
      <c r="F47" s="58" t="s">
        <v>2</v>
      </c>
      <c r="G47" s="98">
        <f>B47*D47*0.5*2</f>
        <v>2220.5</v>
      </c>
      <c r="H47" s="56" t="s">
        <v>5</v>
      </c>
      <c r="I47" s="112"/>
      <c r="J47" s="56"/>
      <c r="L47" s="56"/>
      <c r="M47" s="56"/>
    </row>
    <row r="48" spans="1:13" s="98" customFormat="1" x14ac:dyDescent="0.2">
      <c r="A48" s="56">
        <f>G47</f>
        <v>2220.5</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22205</v>
      </c>
      <c r="E51" s="56" t="s">
        <v>184</v>
      </c>
      <c r="F51" s="58" t="s">
        <v>2</v>
      </c>
      <c r="G51" s="98">
        <f>B51*D51*0.5*2</f>
        <v>2220.5</v>
      </c>
      <c r="H51" s="56" t="s">
        <v>5</v>
      </c>
      <c r="I51" s="112"/>
      <c r="J51" s="56"/>
      <c r="L51" s="56"/>
      <c r="M51" s="56"/>
    </row>
    <row r="52" spans="1:21" s="98" customFormat="1" x14ac:dyDescent="0.2">
      <c r="A52" s="56">
        <f>G51</f>
        <v>2220.5</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23996</v>
      </c>
      <c r="E59" s="56" t="s">
        <v>0</v>
      </c>
      <c r="F59" s="58" t="s">
        <v>2</v>
      </c>
      <c r="G59" s="60">
        <f>B59*D59</f>
        <v>479.92</v>
      </c>
      <c r="H59" s="56" t="s">
        <v>0</v>
      </c>
      <c r="K59" s="58"/>
    </row>
    <row r="60" spans="1:21" s="56" customFormat="1" x14ac:dyDescent="0.2">
      <c r="A60" s="60">
        <f>G59</f>
        <v>479.92</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23996</v>
      </c>
      <c r="E63" s="56" t="s">
        <v>0</v>
      </c>
      <c r="F63" s="58" t="s">
        <v>2</v>
      </c>
      <c r="G63" s="60">
        <f>B63*D63</f>
        <v>1199.8</v>
      </c>
      <c r="H63" s="56" t="s">
        <v>0</v>
      </c>
      <c r="K63" s="58"/>
    </row>
    <row r="64" spans="1:21" s="56" customFormat="1" x14ac:dyDescent="0.2">
      <c r="A64" s="60">
        <f>G63</f>
        <v>1199.8</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783</v>
      </c>
      <c r="E67" s="56" t="s">
        <v>0</v>
      </c>
      <c r="F67" s="58" t="s">
        <v>2</v>
      </c>
      <c r="G67" s="60">
        <f>B67*D67</f>
        <v>391.5</v>
      </c>
      <c r="H67" s="56" t="s">
        <v>0</v>
      </c>
      <c r="M67" s="98"/>
    </row>
    <row r="68" spans="1:21" s="56" customFormat="1" x14ac:dyDescent="0.2">
      <c r="A68" s="60">
        <f>G67</f>
        <v>391.5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783</v>
      </c>
      <c r="E71" s="56" t="s">
        <v>0</v>
      </c>
      <c r="F71" s="58" t="s">
        <v>2</v>
      </c>
      <c r="G71" s="60">
        <f>B71*D71</f>
        <v>391.5</v>
      </c>
      <c r="H71" s="56" t="s">
        <v>198</v>
      </c>
      <c r="I71" s="126" t="s">
        <v>199</v>
      </c>
      <c r="J71" s="128">
        <f>G71/700</f>
        <v>0.55928571428571427</v>
      </c>
      <c r="M71" s="98"/>
      <c r="N71" s="98"/>
      <c r="O71" s="98"/>
      <c r="P71" s="98"/>
      <c r="Q71" s="98"/>
      <c r="R71" s="98"/>
      <c r="S71" s="98"/>
      <c r="T71" s="98"/>
      <c r="U71" s="98"/>
    </row>
    <row r="72" spans="1:21" s="56" customFormat="1" x14ac:dyDescent="0.2">
      <c r="A72" s="60">
        <f>J71</f>
        <v>0.55928571428571427</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23996</v>
      </c>
      <c r="E75" s="56" t="s">
        <v>0</v>
      </c>
      <c r="F75" s="58" t="s">
        <v>2</v>
      </c>
      <c r="G75" s="60">
        <f>B75*D75/'Podatki o cestah'!C22</f>
        <v>3.5088764697011929</v>
      </c>
      <c r="H75" s="56" t="s">
        <v>199</v>
      </c>
      <c r="I75" s="56"/>
      <c r="J75" s="129"/>
      <c r="K75" s="58"/>
    </row>
    <row r="76" spans="1:21" s="98" customFormat="1" ht="12.75" customHeight="1" x14ac:dyDescent="0.2">
      <c r="A76" s="127">
        <f>G75</f>
        <v>3.5088764697011929</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23996</v>
      </c>
      <c r="E79" s="56" t="s">
        <v>0</v>
      </c>
      <c r="F79" s="58" t="s">
        <v>2</v>
      </c>
      <c r="G79" s="60">
        <f>B79*D79/10</f>
        <v>4.7992000000000008</v>
      </c>
      <c r="H79" s="56" t="s">
        <v>199</v>
      </c>
      <c r="I79" s="56"/>
      <c r="J79" s="56"/>
    </row>
    <row r="80" spans="1:21" s="98" customFormat="1" x14ac:dyDescent="0.2">
      <c r="A80" s="60">
        <f>G79</f>
        <v>4.7992000000000008</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23996</v>
      </c>
      <c r="E83" s="56" t="s">
        <v>207</v>
      </c>
      <c r="F83" s="56" t="s">
        <v>2</v>
      </c>
      <c r="G83" s="131">
        <f>B83*D83/10000</f>
        <v>2.3996</v>
      </c>
      <c r="H83" s="56" t="s">
        <v>9</v>
      </c>
      <c r="I83" s="56"/>
      <c r="J83" s="56"/>
    </row>
    <row r="84" spans="1:21" s="98" customFormat="1" x14ac:dyDescent="0.2">
      <c r="A84" s="111">
        <f>G83</f>
        <v>2.3996</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23996</v>
      </c>
      <c r="E87" s="56" t="s">
        <v>207</v>
      </c>
      <c r="F87" s="56" t="s">
        <v>2</v>
      </c>
      <c r="G87" s="131">
        <f>B87*D87/10000</f>
        <v>2.3996</v>
      </c>
      <c r="H87" s="56" t="s">
        <v>9</v>
      </c>
      <c r="I87" s="56"/>
      <c r="J87" s="56"/>
    </row>
    <row r="88" spans="1:21" s="98" customFormat="1" x14ac:dyDescent="0.2">
      <c r="A88" s="111">
        <f>G87</f>
        <v>2.3996</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23996</v>
      </c>
      <c r="E91" s="56" t="s">
        <v>212</v>
      </c>
      <c r="F91" s="58" t="s">
        <v>2</v>
      </c>
      <c r="G91" s="131">
        <f>2*1.2*1.2*D91</f>
        <v>69108.479999999996</v>
      </c>
      <c r="H91" s="56" t="s">
        <v>213</v>
      </c>
      <c r="I91" s="56" t="s">
        <v>199</v>
      </c>
      <c r="J91" s="128">
        <f>G91/4000</f>
        <v>17.27712</v>
      </c>
      <c r="M91" s="56"/>
    </row>
    <row r="92" spans="1:21" s="98" customFormat="1" x14ac:dyDescent="0.2">
      <c r="A92" s="57">
        <f>J91</f>
        <v>17.27712</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23996</v>
      </c>
      <c r="E95" s="56" t="s">
        <v>212</v>
      </c>
      <c r="F95" s="58" t="s">
        <v>2</v>
      </c>
      <c r="G95" s="131">
        <f>0.02*2*1.2*1.2*D95</f>
        <v>1382.1695999999999</v>
      </c>
      <c r="H95" s="56" t="s">
        <v>213</v>
      </c>
      <c r="I95" s="56" t="s">
        <v>199</v>
      </c>
      <c r="J95" s="128">
        <f>G95/80</f>
        <v>17.27712</v>
      </c>
      <c r="N95" s="56"/>
      <c r="O95" s="56"/>
      <c r="P95" s="56"/>
      <c r="Q95" s="56"/>
      <c r="R95" s="56"/>
      <c r="S95" s="56"/>
      <c r="T95" s="56"/>
      <c r="U95" s="56"/>
    </row>
    <row r="96" spans="1:21" s="98" customFormat="1" x14ac:dyDescent="0.2">
      <c r="A96" s="57">
        <f>J95</f>
        <v>17.27712</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23996</v>
      </c>
      <c r="E99" s="56" t="s">
        <v>219</v>
      </c>
      <c r="F99" s="58" t="s">
        <v>2</v>
      </c>
      <c r="G99" s="131">
        <f>0.1*D99</f>
        <v>2399.6</v>
      </c>
      <c r="H99" s="56" t="s">
        <v>218</v>
      </c>
      <c r="I99" s="56" t="s">
        <v>199</v>
      </c>
      <c r="J99" s="128">
        <f>G99/1300</f>
        <v>1.8458461538461537</v>
      </c>
      <c r="M99" s="55"/>
    </row>
    <row r="100" spans="1:21" s="98" customFormat="1" x14ac:dyDescent="0.2">
      <c r="A100" s="57">
        <f>J99</f>
        <v>1.8458461538461537</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23996</v>
      </c>
      <c r="E103" s="133" t="s">
        <v>221</v>
      </c>
      <c r="F103" s="134" t="s">
        <v>2</v>
      </c>
      <c r="G103" s="135">
        <f>B103*D103/10000</f>
        <v>9.5983999999999998</v>
      </c>
      <c r="H103" s="52" t="s">
        <v>9</v>
      </c>
      <c r="I103" s="46"/>
      <c r="J103" s="56"/>
      <c r="K103" s="56"/>
      <c r="N103" s="98"/>
      <c r="O103" s="98"/>
      <c r="P103" s="98"/>
      <c r="Q103" s="98"/>
      <c r="R103" s="98"/>
      <c r="S103" s="98"/>
      <c r="T103" s="98"/>
      <c r="U103" s="98"/>
    </row>
    <row r="104" spans="1:21" s="55" customFormat="1" x14ac:dyDescent="0.2">
      <c r="A104" s="114">
        <f>G103</f>
        <v>9.5983999999999998</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0.10965238967816228</v>
      </c>
      <c r="E107" s="133" t="s">
        <v>159</v>
      </c>
      <c r="F107" s="134" t="s">
        <v>2</v>
      </c>
      <c r="G107" s="49">
        <f>B107*D107</f>
        <v>157.89944113655369</v>
      </c>
      <c r="H107" s="46" t="s">
        <v>199</v>
      </c>
      <c r="I107" s="46"/>
      <c r="J107" s="56"/>
      <c r="K107" s="56"/>
      <c r="L107" s="55"/>
      <c r="M107" s="55"/>
      <c r="N107" s="55"/>
      <c r="O107" s="55"/>
      <c r="P107" s="55"/>
      <c r="Q107" s="55"/>
      <c r="R107" s="55"/>
      <c r="S107" s="55"/>
      <c r="T107" s="55"/>
      <c r="U107" s="55"/>
    </row>
    <row r="108" spans="1:21" s="55" customFormat="1" x14ac:dyDescent="0.2">
      <c r="A108" s="114">
        <f>G107</f>
        <v>157.89944113655369</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23996</v>
      </c>
      <c r="E111" s="133" t="s">
        <v>225</v>
      </c>
      <c r="F111" s="134" t="s">
        <v>2</v>
      </c>
      <c r="G111" s="49">
        <f>B111*D111/4000+0.5</f>
        <v>1.6998</v>
      </c>
      <c r="H111" s="46" t="s">
        <v>226</v>
      </c>
      <c r="I111" s="106"/>
      <c r="J111" s="131">
        <f>G111*10</f>
        <v>16.998000000000001</v>
      </c>
      <c r="K111" s="56" t="s">
        <v>199</v>
      </c>
      <c r="L111" s="55"/>
      <c r="M111" s="55"/>
    </row>
    <row r="112" spans="1:21" s="55" customFormat="1" x14ac:dyDescent="0.2">
      <c r="A112" s="114">
        <f>J111</f>
        <v>16.998000000000001</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14397.599999999999</v>
      </c>
      <c r="E113" s="63" t="s">
        <v>5</v>
      </c>
      <c r="F113" s="134" t="s">
        <v>2</v>
      </c>
      <c r="G113" s="124">
        <f>10*0.02*D113/1000</f>
        <v>2.8795199999999999</v>
      </c>
      <c r="H113" s="52" t="s">
        <v>229</v>
      </c>
      <c r="I113" s="56"/>
      <c r="J113" s="95"/>
      <c r="K113" s="56"/>
    </row>
    <row r="114" spans="1:21" s="55" customFormat="1" x14ac:dyDescent="0.2">
      <c r="A114" s="114">
        <f>G113</f>
        <v>2.8795199999999999</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22205</v>
      </c>
      <c r="E117" s="133" t="s">
        <v>232</v>
      </c>
      <c r="F117" s="134" t="s">
        <v>2</v>
      </c>
      <c r="G117" s="49">
        <f>D117/30000+1</f>
        <v>1.7401666666666666</v>
      </c>
      <c r="H117" s="46" t="s">
        <v>233</v>
      </c>
      <c r="I117" s="106"/>
      <c r="J117" s="131">
        <f>G117*30</f>
        <v>52.204999999999998</v>
      </c>
      <c r="K117" s="56" t="s">
        <v>199</v>
      </c>
      <c r="L117" s="55"/>
      <c r="M117" s="55"/>
      <c r="N117" s="55"/>
      <c r="O117" s="55"/>
      <c r="P117" s="55"/>
      <c r="Q117" s="55"/>
      <c r="R117" s="55"/>
      <c r="S117" s="55"/>
      <c r="T117" s="55"/>
      <c r="U117" s="55"/>
    </row>
    <row r="118" spans="1:21" s="55" customFormat="1" x14ac:dyDescent="0.2">
      <c r="A118" s="114">
        <f>J117</f>
        <v>52.204999999999998</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66615</v>
      </c>
      <c r="E119" s="63" t="s">
        <v>5</v>
      </c>
      <c r="F119" s="134" t="s">
        <v>2</v>
      </c>
      <c r="G119" s="124">
        <f>30*0.04*D119/1000</f>
        <v>79.938000000000002</v>
      </c>
      <c r="H119" s="52" t="s">
        <v>229</v>
      </c>
      <c r="I119" s="56"/>
      <c r="J119" s="95"/>
      <c r="K119" s="56"/>
      <c r="N119" s="98"/>
      <c r="O119" s="98"/>
      <c r="P119" s="98"/>
      <c r="Q119" s="98"/>
      <c r="R119" s="98"/>
      <c r="S119" s="98"/>
      <c r="T119" s="98"/>
      <c r="U119" s="98"/>
    </row>
    <row r="120" spans="1:21" s="55" customFormat="1" x14ac:dyDescent="0.2">
      <c r="A120" s="114">
        <f>G119</f>
        <v>79.938000000000002</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62.451562500000001</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187.35468750000001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783</v>
      </c>
      <c r="E126" s="133" t="s">
        <v>207</v>
      </c>
      <c r="F126" s="134" t="s">
        <v>2</v>
      </c>
      <c r="G126" s="49">
        <f>D126/10000+2</f>
        <v>2.0783</v>
      </c>
      <c r="H126" s="46" t="s">
        <v>241</v>
      </c>
      <c r="I126" s="106"/>
      <c r="J126" s="131">
        <f>G126*20</f>
        <v>41.566000000000003</v>
      </c>
      <c r="K126" s="56" t="s">
        <v>199</v>
      </c>
      <c r="L126" s="55"/>
      <c r="M126" s="55"/>
      <c r="N126" s="55"/>
      <c r="O126" s="55"/>
      <c r="P126" s="55"/>
      <c r="Q126" s="55"/>
      <c r="R126" s="55"/>
      <c r="S126" s="55"/>
      <c r="T126" s="55"/>
      <c r="U126" s="55"/>
    </row>
    <row r="127" spans="1:21" s="98" customFormat="1" x14ac:dyDescent="0.2">
      <c r="A127" s="140"/>
      <c r="B127" s="139"/>
      <c r="C127" s="46"/>
      <c r="D127" s="48">
        <f>H4</f>
        <v>175</v>
      </c>
      <c r="E127" s="133" t="s">
        <v>5</v>
      </c>
      <c r="F127" s="134" t="s">
        <v>2</v>
      </c>
      <c r="G127" s="49">
        <f>D127/2500</f>
        <v>7.0000000000000007E-2</v>
      </c>
      <c r="H127" s="46" t="s">
        <v>242</v>
      </c>
      <c r="I127" s="106"/>
      <c r="J127" s="131">
        <f>G127*10</f>
        <v>0.70000000000000007</v>
      </c>
      <c r="K127" s="56" t="s">
        <v>199</v>
      </c>
      <c r="L127" s="55"/>
      <c r="M127" s="55"/>
    </row>
    <row r="128" spans="1:21" s="55" customFormat="1" x14ac:dyDescent="0.2">
      <c r="A128" s="114">
        <f>J126+J127</f>
        <v>42.266000000000005</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1.6321874999999999</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4.8965624999999999</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23996</v>
      </c>
      <c r="E134" s="133" t="s">
        <v>207</v>
      </c>
      <c r="F134" s="134" t="s">
        <v>2</v>
      </c>
      <c r="G134" s="49">
        <f>D134/10000+2</f>
        <v>4.3995999999999995</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23996</v>
      </c>
      <c r="E138" s="133" t="s">
        <v>247</v>
      </c>
      <c r="F138" s="134" t="s">
        <v>2</v>
      </c>
      <c r="G138" s="49">
        <f>D138/5000+2</f>
        <v>6.7991999999999999</v>
      </c>
      <c r="H138" s="46" t="s">
        <v>242</v>
      </c>
      <c r="I138" s="106"/>
      <c r="J138" s="131">
        <f>G138*30</f>
        <v>203.976</v>
      </c>
      <c r="K138" s="56" t="s">
        <v>199</v>
      </c>
      <c r="L138" s="55"/>
      <c r="M138" s="55"/>
      <c r="N138" s="55"/>
      <c r="O138" s="55"/>
      <c r="P138" s="55"/>
      <c r="Q138" s="55"/>
      <c r="R138" s="55"/>
      <c r="S138" s="55"/>
      <c r="T138" s="55"/>
      <c r="U138" s="55"/>
    </row>
    <row r="139" spans="1:21" s="98" customFormat="1" x14ac:dyDescent="0.2">
      <c r="B139" s="140" t="s">
        <v>249</v>
      </c>
      <c r="C139" s="46"/>
      <c r="D139" s="48">
        <f>G4+H4</f>
        <v>958</v>
      </c>
      <c r="E139" s="133" t="s">
        <v>5</v>
      </c>
      <c r="F139" s="134" t="s">
        <v>2</v>
      </c>
      <c r="G139" s="49">
        <f>D139/5000+2</f>
        <v>2.1916000000000002</v>
      </c>
      <c r="H139" s="46" t="s">
        <v>242</v>
      </c>
      <c r="I139" s="106"/>
      <c r="J139" s="131">
        <f>G139*10</f>
        <v>21.916000000000004</v>
      </c>
      <c r="K139" s="56" t="s">
        <v>199</v>
      </c>
      <c r="L139" s="55"/>
      <c r="M139" s="55"/>
      <c r="N139" s="55"/>
      <c r="O139" s="55"/>
      <c r="P139" s="55"/>
      <c r="Q139" s="55"/>
      <c r="R139" s="55"/>
      <c r="S139" s="55"/>
      <c r="T139" s="55"/>
      <c r="U139" s="55"/>
    </row>
    <row r="140" spans="1:21" s="55" customFormat="1" x14ac:dyDescent="0.2">
      <c r="A140" s="114">
        <f>J138+J139</f>
        <v>225.892</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783</v>
      </c>
      <c r="E143" s="50" t="s">
        <v>251</v>
      </c>
      <c r="F143" s="50" t="s">
        <v>2</v>
      </c>
      <c r="G143" s="49">
        <f>B143*D143*1.5/100</f>
        <v>0.46980000000000005</v>
      </c>
      <c r="H143" s="46" t="s">
        <v>252</v>
      </c>
      <c r="I143" s="106"/>
      <c r="J143" s="131">
        <f>G143*5</f>
        <v>2.3490000000000002</v>
      </c>
      <c r="K143" s="56" t="s">
        <v>199</v>
      </c>
    </row>
    <row r="144" spans="1:21" s="55" customFormat="1" x14ac:dyDescent="0.2">
      <c r="A144" s="44">
        <f>J143</f>
        <v>2.3490000000000002</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119.98</v>
      </c>
      <c r="E147" s="50" t="s">
        <v>256</v>
      </c>
      <c r="F147" s="142" t="s">
        <v>2</v>
      </c>
      <c r="G147" s="135">
        <f>D147/10</f>
        <v>11.998000000000001</v>
      </c>
      <c r="H147" s="52" t="s">
        <v>199</v>
      </c>
      <c r="I147" s="52"/>
      <c r="J147" s="56"/>
      <c r="K147" s="56"/>
    </row>
    <row r="148" spans="1:12" s="55" customFormat="1" x14ac:dyDescent="0.2">
      <c r="A148" s="44">
        <f>G147</f>
        <v>11.998000000000001</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119.98</v>
      </c>
      <c r="E151" s="50" t="s">
        <v>257</v>
      </c>
      <c r="F151" s="142" t="s">
        <v>2</v>
      </c>
      <c r="G151" s="135">
        <f>D151/20</f>
        <v>5.9990000000000006</v>
      </c>
      <c r="H151" s="52" t="s">
        <v>199</v>
      </c>
      <c r="I151" s="52"/>
      <c r="J151" s="56"/>
      <c r="K151" s="56"/>
    </row>
    <row r="152" spans="1:12" s="55" customFormat="1" x14ac:dyDescent="0.2">
      <c r="A152" s="44">
        <f>G151</f>
        <v>5.9990000000000006</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8"/>
      <c r="H175" s="6"/>
      <c r="I175" s="6"/>
      <c r="J175" s="6"/>
      <c r="K175" s="6"/>
      <c r="M175" s="6"/>
    </row>
    <row r="176" spans="1:13" s="3" customFormat="1" x14ac:dyDescent="0.2">
      <c r="A176" s="6"/>
      <c r="B176" s="6"/>
      <c r="C176" s="6"/>
      <c r="D176" s="8"/>
      <c r="E176" s="6"/>
      <c r="F176" s="6"/>
      <c r="G176" s="8"/>
      <c r="H176" s="6"/>
      <c r="I176" s="6"/>
      <c r="J176" s="6"/>
      <c r="K176" s="6"/>
      <c r="M176" s="6"/>
    </row>
    <row r="177" spans="1:13" s="3" customFormat="1" x14ac:dyDescent="0.2">
      <c r="A177" s="6"/>
      <c r="B177" s="6"/>
      <c r="C177" s="6"/>
      <c r="D177" s="8"/>
      <c r="E177" s="6"/>
      <c r="F177" s="6"/>
      <c r="G177" s="8"/>
      <c r="H177" s="6"/>
      <c r="I177" s="6"/>
      <c r="J177" s="6"/>
      <c r="K177" s="6"/>
      <c r="M177" s="6"/>
    </row>
    <row r="178" spans="1:13" s="3" customFormat="1" x14ac:dyDescent="0.2">
      <c r="A178" s="6"/>
      <c r="B178" s="6"/>
      <c r="C178" s="6"/>
      <c r="D178" s="8"/>
      <c r="F178" s="6"/>
      <c r="G178" s="8"/>
      <c r="H178" s="6"/>
      <c r="I178" s="6"/>
      <c r="J178" s="6"/>
      <c r="K178" s="6"/>
      <c r="M178" s="6"/>
    </row>
    <row r="179" spans="1:13" s="3" customFormat="1" x14ac:dyDescent="0.2">
      <c r="A179" s="6"/>
      <c r="B179" s="6"/>
      <c r="C179" s="6"/>
      <c r="D179" s="8"/>
      <c r="E179" s="6"/>
      <c r="F179" s="6"/>
      <c r="G179" s="8"/>
      <c r="H179" s="6"/>
      <c r="I179" s="6"/>
      <c r="J179" s="6"/>
      <c r="K179" s="6"/>
      <c r="M179" s="6"/>
    </row>
    <row r="180" spans="1:13" s="3" customFormat="1" x14ac:dyDescent="0.2">
      <c r="A180" s="6"/>
      <c r="B180" s="6"/>
      <c r="C180" s="6"/>
      <c r="D180" s="8"/>
      <c r="E180" s="6"/>
      <c r="F180" s="6"/>
      <c r="G180" s="8"/>
      <c r="H180" s="6"/>
      <c r="I180" s="6"/>
      <c r="J180" s="6"/>
      <c r="K180" s="6"/>
      <c r="M180" s="6"/>
    </row>
    <row r="181" spans="1:13" s="3" customFormat="1" x14ac:dyDescent="0.2">
      <c r="A181" s="6"/>
      <c r="B181" s="6"/>
      <c r="C181" s="6"/>
      <c r="D181" s="8"/>
      <c r="E181" s="6"/>
      <c r="F181" s="6"/>
      <c r="G181" s="8"/>
      <c r="H181" s="6"/>
      <c r="I181" s="6"/>
      <c r="J181" s="6"/>
      <c r="K181" s="6"/>
      <c r="M181" s="6"/>
    </row>
    <row r="182" spans="1:13" s="2" customFormat="1" x14ac:dyDescent="0.2">
      <c r="A182" s="6"/>
      <c r="B182" s="6"/>
      <c r="C182" s="6"/>
      <c r="D182" s="8"/>
      <c r="E182" s="6"/>
      <c r="F182" s="6"/>
      <c r="G182" s="8"/>
      <c r="H182" s="6"/>
      <c r="I182" s="6"/>
      <c r="J182" s="6"/>
      <c r="K182" s="6"/>
      <c r="L182" s="3"/>
      <c r="M182" s="6"/>
    </row>
    <row r="183" spans="1:13" s="3" customFormat="1" x14ac:dyDescent="0.2">
      <c r="A183" s="6"/>
      <c r="B183" s="6"/>
      <c r="C183" s="6"/>
      <c r="D183" s="8"/>
      <c r="E183" s="6"/>
      <c r="F183" s="6"/>
      <c r="G183" s="8"/>
      <c r="H183" s="6"/>
      <c r="I183" s="6"/>
      <c r="J183" s="6"/>
      <c r="K183" s="6"/>
      <c r="M183" s="6"/>
    </row>
    <row r="184" spans="1:13" s="3" customFormat="1" x14ac:dyDescent="0.2">
      <c r="A184" s="6"/>
      <c r="B184" s="6"/>
      <c r="C184" s="6"/>
      <c r="D184" s="8"/>
      <c r="E184" s="6"/>
      <c r="F184" s="6"/>
      <c r="G184" s="8"/>
      <c r="H184" s="6"/>
      <c r="I184" s="6"/>
      <c r="J184" s="6"/>
      <c r="K184" s="6"/>
      <c r="M184" s="6"/>
    </row>
    <row r="185" spans="1:13" s="3" customFormat="1" x14ac:dyDescent="0.2">
      <c r="A185" s="6"/>
      <c r="B185" s="6"/>
      <c r="C185" s="6"/>
      <c r="D185" s="8"/>
      <c r="E185" s="6"/>
      <c r="F185" s="6"/>
      <c r="G185" s="8"/>
      <c r="H185" s="6"/>
      <c r="I185" s="6"/>
      <c r="J185" s="6"/>
      <c r="K185" s="6"/>
      <c r="M185" s="6"/>
    </row>
    <row r="186" spans="1:13" s="3" customFormat="1" x14ac:dyDescent="0.2">
      <c r="A186" s="6"/>
      <c r="B186" s="6"/>
      <c r="C186" s="6"/>
      <c r="D186" s="8"/>
      <c r="E186" s="6"/>
      <c r="F186" s="6"/>
      <c r="G186" s="8"/>
      <c r="H186" s="6"/>
      <c r="I186" s="6"/>
      <c r="J186" s="6"/>
      <c r="K186" s="6"/>
      <c r="M186" s="6"/>
    </row>
    <row r="187" spans="1:13" s="3" customFormat="1" x14ac:dyDescent="0.2">
      <c r="A187" s="6"/>
      <c r="B187" s="6"/>
      <c r="C187" s="6"/>
      <c r="D187" s="8"/>
      <c r="E187" s="6"/>
      <c r="F187" s="6"/>
      <c r="G187" s="8"/>
      <c r="H187" s="6"/>
      <c r="I187" s="6"/>
      <c r="J187" s="6"/>
      <c r="K187" s="6"/>
      <c r="M187" s="6"/>
    </row>
    <row r="188" spans="1:13" s="3" customFormat="1" x14ac:dyDescent="0.2">
      <c r="A188" s="6"/>
      <c r="B188" s="6"/>
      <c r="C188" s="6"/>
      <c r="D188" s="8"/>
      <c r="E188" s="6"/>
      <c r="F188" s="6"/>
      <c r="G188" s="8"/>
      <c r="H188" s="6"/>
      <c r="I188" s="6"/>
      <c r="J188" s="6"/>
      <c r="K188" s="6"/>
      <c r="M188" s="6"/>
    </row>
    <row r="189" spans="1:13" s="3" customFormat="1" x14ac:dyDescent="0.2">
      <c r="A189" s="6"/>
      <c r="B189" s="6"/>
      <c r="C189" s="6"/>
      <c r="D189" s="8"/>
      <c r="E189" s="6"/>
      <c r="F189" s="6"/>
      <c r="G189" s="8"/>
      <c r="H189" s="6"/>
      <c r="I189" s="6"/>
      <c r="J189" s="6"/>
      <c r="K189" s="6"/>
      <c r="M189" s="6"/>
    </row>
    <row r="190" spans="1:13" x14ac:dyDescent="0.2">
      <c r="L190" s="3"/>
    </row>
    <row r="191" spans="1:13" x14ac:dyDescent="0.2">
      <c r="L191" s="3"/>
    </row>
    <row r="192" spans="1:13" x14ac:dyDescent="0.2">
      <c r="L192" s="3"/>
    </row>
    <row r="193" spans="12:12" x14ac:dyDescent="0.2">
      <c r="L193" s="3"/>
    </row>
    <row r="194" spans="12:12" x14ac:dyDescent="0.2">
      <c r="L194" s="3"/>
    </row>
    <row r="195" spans="12:12" x14ac:dyDescent="0.2">
      <c r="L195" s="3"/>
    </row>
    <row r="196" spans="12:12" x14ac:dyDescent="0.2">
      <c r="L196" s="3"/>
    </row>
    <row r="197" spans="12:12" x14ac:dyDescent="0.2">
      <c r="L197" s="3"/>
    </row>
    <row r="198" spans="12:12" x14ac:dyDescent="0.2">
      <c r="L198" s="3"/>
    </row>
    <row r="199" spans="12:12" x14ac:dyDescent="0.2">
      <c r="L199" s="3"/>
    </row>
    <row r="200" spans="12:12" x14ac:dyDescent="0.2">
      <c r="L200" s="3"/>
    </row>
    <row r="201" spans="12:12" x14ac:dyDescent="0.2">
      <c r="L201" s="3"/>
    </row>
    <row r="202" spans="12:12" x14ac:dyDescent="0.2">
      <c r="L202" s="3"/>
    </row>
    <row r="203" spans="12:12" x14ac:dyDescent="0.2">
      <c r="L203" s="2"/>
    </row>
    <row r="204" spans="12:12" x14ac:dyDescent="0.2">
      <c r="L204" s="3"/>
    </row>
    <row r="205" spans="12:12" x14ac:dyDescent="0.2">
      <c r="L205" s="3"/>
    </row>
    <row r="206" spans="12:12" x14ac:dyDescent="0.2">
      <c r="L206" s="3"/>
    </row>
    <row r="207" spans="12:12" x14ac:dyDescent="0.2">
      <c r="L207" s="3"/>
    </row>
    <row r="208" spans="12:12" x14ac:dyDescent="0.2">
      <c r="L208" s="3"/>
    </row>
    <row r="209" spans="12:12" x14ac:dyDescent="0.2">
      <c r="L209" s="3"/>
    </row>
    <row r="210" spans="12:12" x14ac:dyDescent="0.2">
      <c r="L210" s="3"/>
    </row>
  </sheetData>
  <sheetProtection selectLockedCells="1"/>
  <mergeCells count="2">
    <mergeCell ref="I1:L1"/>
    <mergeCell ref="I2:L2"/>
  </mergeCells>
  <pageMargins left="0.98425196850393704" right="0.59055118110236227" top="0.39370078740157483" bottom="0.39370078740157483"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8"/>
  <sheetViews>
    <sheetView zoomScaleSheetLayoutView="100" workbookViewId="0">
      <selection activeCell="M132" sqref="M132:N132"/>
    </sheetView>
  </sheetViews>
  <sheetFormatPr defaultColWidth="9.21875" defaultRowHeight="10.199999999999999" x14ac:dyDescent="0.2"/>
  <cols>
    <col min="1" max="1" width="9.109375" style="6" customWidth="1"/>
    <col min="2" max="2" width="6.44140625" style="6" customWidth="1"/>
    <col min="3" max="3" width="1.77734375" style="6" customWidth="1"/>
    <col min="4" max="4" width="11.21875" style="8" customWidth="1"/>
    <col min="5" max="5" width="7.21875" style="6" customWidth="1"/>
    <col min="6" max="6" width="2.21875" style="6" customWidth="1"/>
    <col min="7" max="8" width="12.21875" style="6" customWidth="1"/>
    <col min="9" max="9" width="2.5546875" style="6" customWidth="1"/>
    <col min="10" max="10" width="7.77734375" style="6" customWidth="1"/>
    <col min="11" max="11" width="5.5546875" style="6" customWidth="1"/>
    <col min="12" max="12" width="5.44140625" style="6" customWidth="1"/>
    <col min="13" max="16384" width="9.21875" style="6"/>
  </cols>
  <sheetData>
    <row r="1" spans="1:21" ht="12.75" customHeight="1" x14ac:dyDescent="0.25">
      <c r="B1" s="7"/>
      <c r="C1" s="7"/>
      <c r="D1" s="7"/>
      <c r="F1" s="9" t="s">
        <v>290</v>
      </c>
      <c r="G1" s="7"/>
      <c r="H1" s="7"/>
      <c r="I1" s="171" t="s">
        <v>117</v>
      </c>
      <c r="J1" s="172"/>
      <c r="K1" s="172"/>
      <c r="L1" s="173"/>
    </row>
    <row r="2" spans="1:21" ht="12.75" customHeight="1" x14ac:dyDescent="0.25">
      <c r="A2" s="7"/>
      <c r="B2" s="7"/>
      <c r="C2" s="7"/>
      <c r="D2" s="7"/>
      <c r="E2" s="7"/>
      <c r="F2" s="7"/>
      <c r="G2" s="7"/>
      <c r="H2" s="7"/>
      <c r="I2" s="171" t="s">
        <v>98</v>
      </c>
      <c r="J2" s="172"/>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cestah'!C19</f>
        <v>8549</v>
      </c>
      <c r="C4" s="153"/>
      <c r="D4" s="152">
        <f>'Podatki o cestah'!E19</f>
        <v>7898</v>
      </c>
      <c r="E4" s="152">
        <f>'Podatki o cestah'!F19</f>
        <v>651</v>
      </c>
      <c r="F4" s="153"/>
      <c r="G4" s="152">
        <f>'Podatki o cestah'!G19</f>
        <v>3627</v>
      </c>
      <c r="H4" s="154">
        <f>'Podatki o cestah'!H19</f>
        <v>0</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8549</v>
      </c>
      <c r="E7" s="56" t="s">
        <v>0</v>
      </c>
      <c r="F7" s="58" t="s">
        <v>2</v>
      </c>
      <c r="G7" s="56">
        <f>A7*D7/1000</f>
        <v>102.58799999999999</v>
      </c>
      <c r="H7" s="56" t="s">
        <v>155</v>
      </c>
      <c r="L7" s="113"/>
    </row>
    <row r="8" spans="1:21" s="56" customFormat="1" ht="12" x14ac:dyDescent="0.25">
      <c r="A8" s="56">
        <f>G7</f>
        <v>102.58799999999999</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7898</v>
      </c>
      <c r="E11" s="56" t="s">
        <v>176</v>
      </c>
      <c r="F11" s="58" t="s">
        <v>2</v>
      </c>
      <c r="G11" s="91">
        <f>D11*3</f>
        <v>23694</v>
      </c>
      <c r="H11" s="91" t="s">
        <v>5</v>
      </c>
      <c r="K11" s="57"/>
    </row>
    <row r="12" spans="1:21" s="56" customFormat="1" x14ac:dyDescent="0.2">
      <c r="A12" s="57">
        <f>G11+K11</f>
        <v>23694</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3627</v>
      </c>
      <c r="E15" s="56" t="s">
        <v>175</v>
      </c>
      <c r="F15" s="56" t="s">
        <v>1</v>
      </c>
      <c r="G15" s="91">
        <f>D15*1.4</f>
        <v>5077.7999999999993</v>
      </c>
      <c r="H15" s="91" t="s">
        <v>5</v>
      </c>
      <c r="K15" s="58"/>
    </row>
    <row r="16" spans="1:21" s="56" customFormat="1" x14ac:dyDescent="0.2">
      <c r="A16" s="60">
        <f>G15</f>
        <v>5077.7999999999993</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23694</v>
      </c>
      <c r="E19" s="56" t="s">
        <v>5</v>
      </c>
      <c r="F19" s="58" t="s">
        <v>2</v>
      </c>
      <c r="G19" s="56">
        <f>B19*D19</f>
        <v>236.94</v>
      </c>
      <c r="H19" s="56" t="s">
        <v>5</v>
      </c>
      <c r="K19" s="58"/>
      <c r="M19" s="98"/>
      <c r="N19" s="98"/>
      <c r="O19" s="98"/>
      <c r="P19" s="98"/>
      <c r="Q19" s="98"/>
      <c r="R19" s="98"/>
      <c r="S19" s="98"/>
      <c r="T19" s="98"/>
      <c r="U19" s="98"/>
    </row>
    <row r="20" spans="1:21" s="56" customFormat="1" x14ac:dyDescent="0.2">
      <c r="A20" s="56">
        <f>G19</f>
        <v>236.94</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8.5489999999999995</v>
      </c>
      <c r="E23" s="56" t="s">
        <v>155</v>
      </c>
      <c r="F23" s="58" t="s">
        <v>2</v>
      </c>
      <c r="G23" s="60">
        <f>B23*D23</f>
        <v>2.1372499999999999</v>
      </c>
      <c r="H23" s="56" t="s">
        <v>5</v>
      </c>
      <c r="I23" s="56"/>
      <c r="J23" s="56"/>
      <c r="K23" s="56"/>
    </row>
    <row r="24" spans="1:21" s="98" customFormat="1" x14ac:dyDescent="0.2">
      <c r="A24" s="67">
        <f>G23</f>
        <v>2.1372499999999999</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8.5489999999999995</v>
      </c>
      <c r="E27" s="56" t="s">
        <v>155</v>
      </c>
      <c r="F27" s="58" t="s">
        <v>2</v>
      </c>
      <c r="G27" s="60">
        <f>B27*D27</f>
        <v>8.5489999999999995</v>
      </c>
      <c r="H27" s="56" t="s">
        <v>5</v>
      </c>
      <c r="I27" s="56"/>
      <c r="J27" s="56"/>
      <c r="K27" s="56"/>
      <c r="L27" s="56"/>
    </row>
    <row r="28" spans="1:21" s="98" customFormat="1" x14ac:dyDescent="0.2">
      <c r="A28" s="111">
        <f>G27</f>
        <v>8.5489999999999995</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7898</v>
      </c>
      <c r="E31" s="56" t="s">
        <v>155</v>
      </c>
      <c r="F31" s="58" t="s">
        <v>2</v>
      </c>
      <c r="G31" s="60">
        <f>B31*D31</f>
        <v>78.98</v>
      </c>
      <c r="H31" s="56" t="s">
        <v>0</v>
      </c>
      <c r="I31" s="56"/>
      <c r="J31" s="56"/>
      <c r="K31" s="56"/>
      <c r="L31" s="56"/>
    </row>
    <row r="32" spans="1:21" s="98" customFormat="1" x14ac:dyDescent="0.2">
      <c r="A32" s="111">
        <f>G31</f>
        <v>78.98</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651</v>
      </c>
      <c r="E35" s="56" t="s">
        <v>177</v>
      </c>
      <c r="F35" s="58" t="s">
        <v>2</v>
      </c>
      <c r="G35" s="84">
        <f>B35*D35*3.5</f>
        <v>227.85000000000002</v>
      </c>
      <c r="H35" s="63" t="s">
        <v>5</v>
      </c>
      <c r="I35" s="56"/>
      <c r="J35" s="66"/>
      <c r="K35" s="56"/>
      <c r="M35" s="55"/>
    </row>
    <row r="36" spans="1:13" s="98" customFormat="1" x14ac:dyDescent="0.2">
      <c r="A36" s="60">
        <f>G35</f>
        <v>227.85000000000002</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651</v>
      </c>
      <c r="E39" s="56" t="s">
        <v>177</v>
      </c>
      <c r="F39" s="58" t="s">
        <v>2</v>
      </c>
      <c r="G39" s="84">
        <f>B39*D39*3.5</f>
        <v>113.92500000000001</v>
      </c>
      <c r="H39" s="63" t="s">
        <v>5</v>
      </c>
      <c r="I39" s="56"/>
      <c r="J39" s="66"/>
      <c r="K39" s="56"/>
      <c r="M39" s="55"/>
    </row>
    <row r="40" spans="1:13" s="98" customFormat="1" x14ac:dyDescent="0.2">
      <c r="A40" s="60">
        <f>G39</f>
        <v>113.92500000000001</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651</v>
      </c>
      <c r="E43" s="56" t="s">
        <v>177</v>
      </c>
      <c r="F43" s="58" t="s">
        <v>2</v>
      </c>
      <c r="G43" s="84">
        <f>B43*D43*3.5</f>
        <v>22.785</v>
      </c>
      <c r="H43" s="63" t="s">
        <v>5</v>
      </c>
      <c r="I43" s="56"/>
      <c r="J43" s="66"/>
      <c r="K43" s="56"/>
      <c r="M43" s="55"/>
    </row>
    <row r="44" spans="1:13" s="98" customFormat="1" x14ac:dyDescent="0.2">
      <c r="A44" s="60">
        <f>G43</f>
        <v>22.785</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7898</v>
      </c>
      <c r="E47" s="56" t="s">
        <v>184</v>
      </c>
      <c r="F47" s="58" t="s">
        <v>2</v>
      </c>
      <c r="G47" s="98">
        <f>B47*D47*0.5*2</f>
        <v>789.80000000000007</v>
      </c>
      <c r="H47" s="56" t="s">
        <v>5</v>
      </c>
      <c r="I47" s="112"/>
      <c r="J47" s="56"/>
      <c r="L47" s="56"/>
      <c r="M47" s="56"/>
    </row>
    <row r="48" spans="1:13" s="98" customFormat="1" x14ac:dyDescent="0.2">
      <c r="A48" s="56">
        <f>G47</f>
        <v>789.80000000000007</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7898</v>
      </c>
      <c r="E51" s="56" t="s">
        <v>184</v>
      </c>
      <c r="F51" s="58" t="s">
        <v>2</v>
      </c>
      <c r="G51" s="98">
        <f>B51*D51*0.5*2</f>
        <v>789.80000000000007</v>
      </c>
      <c r="H51" s="56" t="s">
        <v>5</v>
      </c>
      <c r="I51" s="112"/>
      <c r="J51" s="56"/>
      <c r="L51" s="56"/>
      <c r="M51" s="56"/>
    </row>
    <row r="52" spans="1:21" s="98" customFormat="1" x14ac:dyDescent="0.2">
      <c r="A52" s="56">
        <f>G51</f>
        <v>789.80000000000007</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8549</v>
      </c>
      <c r="E59" s="56" t="s">
        <v>0</v>
      </c>
      <c r="F59" s="58" t="s">
        <v>2</v>
      </c>
      <c r="G59" s="60">
        <f>B59*D59</f>
        <v>170.98</v>
      </c>
      <c r="H59" s="56" t="s">
        <v>0</v>
      </c>
      <c r="K59" s="58"/>
    </row>
    <row r="60" spans="1:21" s="56" customFormat="1" x14ac:dyDescent="0.2">
      <c r="A60" s="60">
        <f>G59</f>
        <v>170.98</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8549</v>
      </c>
      <c r="E63" s="56" t="s">
        <v>0</v>
      </c>
      <c r="F63" s="58" t="s">
        <v>2</v>
      </c>
      <c r="G63" s="60">
        <f>B63*D63</f>
        <v>427.45000000000005</v>
      </c>
      <c r="H63" s="56" t="s">
        <v>0</v>
      </c>
      <c r="K63" s="58"/>
    </row>
    <row r="64" spans="1:21" s="56" customFormat="1" x14ac:dyDescent="0.2">
      <c r="A64" s="60">
        <f>G63</f>
        <v>427.45000000000005</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3627</v>
      </c>
      <c r="E67" s="56" t="s">
        <v>0</v>
      </c>
      <c r="F67" s="58" t="s">
        <v>2</v>
      </c>
      <c r="G67" s="60">
        <f>B67*D67</f>
        <v>1813.5</v>
      </c>
      <c r="H67" s="56" t="s">
        <v>0</v>
      </c>
      <c r="M67" s="98"/>
    </row>
    <row r="68" spans="1:21" s="56" customFormat="1" x14ac:dyDescent="0.2">
      <c r="A68" s="60">
        <f>G67</f>
        <v>1813.5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3627</v>
      </c>
      <c r="E71" s="56" t="s">
        <v>0</v>
      </c>
      <c r="F71" s="58" t="s">
        <v>2</v>
      </c>
      <c r="G71" s="60">
        <f>B71*D71</f>
        <v>1813.5</v>
      </c>
      <c r="H71" s="56" t="s">
        <v>198</v>
      </c>
      <c r="I71" s="126" t="s">
        <v>199</v>
      </c>
      <c r="J71" s="128">
        <f>G71/700</f>
        <v>2.5907142857142857</v>
      </c>
      <c r="M71" s="98"/>
      <c r="N71" s="98"/>
      <c r="O71" s="98"/>
      <c r="P71" s="98"/>
      <c r="Q71" s="98"/>
      <c r="R71" s="98"/>
      <c r="S71" s="98"/>
      <c r="T71" s="98"/>
      <c r="U71" s="98"/>
    </row>
    <row r="72" spans="1:21" s="56" customFormat="1" x14ac:dyDescent="0.2">
      <c r="A72" s="60">
        <f>J71</f>
        <v>2.5907142857142857</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8549</v>
      </c>
      <c r="E75" s="56" t="s">
        <v>0</v>
      </c>
      <c r="F75" s="58" t="s">
        <v>2</v>
      </c>
      <c r="G75" s="60">
        <f>B75*D75/'Podatki o cestah'!C22</f>
        <v>1.2500993890429863</v>
      </c>
      <c r="H75" s="56" t="s">
        <v>199</v>
      </c>
      <c r="I75" s="56"/>
      <c r="J75" s="129"/>
      <c r="K75" s="58"/>
    </row>
    <row r="76" spans="1:21" s="98" customFormat="1" ht="12.75" customHeight="1" x14ac:dyDescent="0.2">
      <c r="A76" s="127">
        <f>G75</f>
        <v>1.2500993890429863</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8549</v>
      </c>
      <c r="E79" s="56" t="s">
        <v>0</v>
      </c>
      <c r="F79" s="58" t="s">
        <v>2</v>
      </c>
      <c r="G79" s="60">
        <f>B79*D79/10</f>
        <v>1.7098</v>
      </c>
      <c r="H79" s="56" t="s">
        <v>199</v>
      </c>
      <c r="I79" s="56"/>
      <c r="J79" s="56"/>
    </row>
    <row r="80" spans="1:21" s="98" customFormat="1" x14ac:dyDescent="0.2">
      <c r="A80" s="60">
        <f>G79</f>
        <v>1.7098</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8549</v>
      </c>
      <c r="E83" s="56" t="s">
        <v>207</v>
      </c>
      <c r="F83" s="56" t="s">
        <v>2</v>
      </c>
      <c r="G83" s="131">
        <f>B83*D83/10000</f>
        <v>0.85489999999999999</v>
      </c>
      <c r="H83" s="56" t="s">
        <v>9</v>
      </c>
      <c r="I83" s="56"/>
      <c r="J83" s="56"/>
    </row>
    <row r="84" spans="1:21" s="98" customFormat="1" x14ac:dyDescent="0.2">
      <c r="A84" s="111">
        <f>G83</f>
        <v>0.85489999999999999</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8549</v>
      </c>
      <c r="E87" s="56" t="s">
        <v>207</v>
      </c>
      <c r="F87" s="56" t="s">
        <v>2</v>
      </c>
      <c r="G87" s="131">
        <f>B87*D87/10000</f>
        <v>0.85489999999999999</v>
      </c>
      <c r="H87" s="56" t="s">
        <v>9</v>
      </c>
      <c r="I87" s="56"/>
      <c r="J87" s="56"/>
    </row>
    <row r="88" spans="1:21" s="98" customFormat="1" x14ac:dyDescent="0.2">
      <c r="A88" s="111">
        <f>G87</f>
        <v>0.85489999999999999</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8549</v>
      </c>
      <c r="E91" s="56" t="s">
        <v>212</v>
      </c>
      <c r="F91" s="58" t="s">
        <v>2</v>
      </c>
      <c r="G91" s="131">
        <f>2*1.2*1.2*D91</f>
        <v>24621.119999999999</v>
      </c>
      <c r="H91" s="56" t="s">
        <v>213</v>
      </c>
      <c r="I91" s="56" t="s">
        <v>199</v>
      </c>
      <c r="J91" s="128">
        <f>G91/4000</f>
        <v>6.1552799999999994</v>
      </c>
      <c r="M91" s="56"/>
    </row>
    <row r="92" spans="1:21" s="98" customFormat="1" x14ac:dyDescent="0.2">
      <c r="A92" s="57">
        <f>J91</f>
        <v>6.1552799999999994</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8549</v>
      </c>
      <c r="E95" s="56" t="s">
        <v>212</v>
      </c>
      <c r="F95" s="58" t="s">
        <v>2</v>
      </c>
      <c r="G95" s="131">
        <f>0.02*2*1.2*1.2*D95</f>
        <v>492.42239999999998</v>
      </c>
      <c r="H95" s="56" t="s">
        <v>213</v>
      </c>
      <c r="I95" s="56" t="s">
        <v>199</v>
      </c>
      <c r="J95" s="128">
        <f>G95/80</f>
        <v>6.1552799999999994</v>
      </c>
      <c r="N95" s="56"/>
      <c r="O95" s="56"/>
      <c r="P95" s="56"/>
      <c r="Q95" s="56"/>
      <c r="R95" s="56"/>
      <c r="S95" s="56"/>
      <c r="T95" s="56"/>
      <c r="U95" s="56"/>
    </row>
    <row r="96" spans="1:21" s="98" customFormat="1" x14ac:dyDescent="0.2">
      <c r="A96" s="57">
        <f>J95</f>
        <v>6.1552799999999994</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8549</v>
      </c>
      <c r="E99" s="56" t="s">
        <v>219</v>
      </c>
      <c r="F99" s="58" t="s">
        <v>2</v>
      </c>
      <c r="G99" s="131">
        <f>0.1*D99</f>
        <v>854.90000000000009</v>
      </c>
      <c r="H99" s="56" t="s">
        <v>218</v>
      </c>
      <c r="I99" s="56" t="s">
        <v>199</v>
      </c>
      <c r="J99" s="128">
        <f>G99/1300</f>
        <v>0.65761538461538471</v>
      </c>
      <c r="M99" s="55"/>
    </row>
    <row r="100" spans="1:21" s="98" customFormat="1" x14ac:dyDescent="0.2">
      <c r="A100" s="57">
        <f>J99</f>
        <v>0.65761538461538471</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8549</v>
      </c>
      <c r="E103" s="133" t="s">
        <v>221</v>
      </c>
      <c r="F103" s="134" t="s">
        <v>2</v>
      </c>
      <c r="G103" s="135">
        <f>B103*D103/10000</f>
        <v>3.4196</v>
      </c>
      <c r="H103" s="52" t="s">
        <v>9</v>
      </c>
      <c r="I103" s="46"/>
      <c r="J103" s="56"/>
      <c r="K103" s="56"/>
      <c r="N103" s="98"/>
      <c r="O103" s="98"/>
      <c r="P103" s="98"/>
      <c r="Q103" s="98"/>
      <c r="R103" s="98"/>
      <c r="S103" s="98"/>
      <c r="T103" s="98"/>
      <c r="U103" s="98"/>
    </row>
    <row r="104" spans="1:21" s="55" customFormat="1" x14ac:dyDescent="0.2">
      <c r="A104" s="114">
        <f>G103</f>
        <v>3.4196</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3.9065605907593323E-2</v>
      </c>
      <c r="E107" s="133" t="s">
        <v>159</v>
      </c>
      <c r="F107" s="134" t="s">
        <v>2</v>
      </c>
      <c r="G107" s="49">
        <f>B107*D107</f>
        <v>56.254472506934384</v>
      </c>
      <c r="H107" s="46" t="s">
        <v>199</v>
      </c>
      <c r="I107" s="46"/>
      <c r="J107" s="56"/>
      <c r="K107" s="56"/>
      <c r="L107" s="55"/>
      <c r="M107" s="55"/>
      <c r="N107" s="55"/>
      <c r="O107" s="55"/>
      <c r="P107" s="55"/>
      <c r="Q107" s="55"/>
      <c r="R107" s="55"/>
      <c r="S107" s="55"/>
      <c r="T107" s="55"/>
      <c r="U107" s="55"/>
    </row>
    <row r="108" spans="1:21" s="55" customFormat="1" x14ac:dyDescent="0.2">
      <c r="A108" s="114">
        <f>G107</f>
        <v>56.254472506934384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8549</v>
      </c>
      <c r="E111" s="133" t="s">
        <v>225</v>
      </c>
      <c r="F111" s="134" t="s">
        <v>2</v>
      </c>
      <c r="G111" s="49">
        <f>B111*D111/4000+0.5</f>
        <v>0.92745000000000011</v>
      </c>
      <c r="H111" s="46" t="s">
        <v>226</v>
      </c>
      <c r="I111" s="106"/>
      <c r="J111" s="131">
        <f>G111*10</f>
        <v>9.2745000000000015</v>
      </c>
      <c r="K111" s="56" t="s">
        <v>199</v>
      </c>
      <c r="L111" s="55"/>
      <c r="M111" s="55"/>
    </row>
    <row r="112" spans="1:21" s="55" customFormat="1" x14ac:dyDescent="0.2">
      <c r="A112" s="114">
        <f>J111</f>
        <v>9.2745000000000015</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5129.4000000000005</v>
      </c>
      <c r="E113" s="63" t="s">
        <v>5</v>
      </c>
      <c r="F113" s="134" t="s">
        <v>2</v>
      </c>
      <c r="G113" s="124">
        <f>10*0.02*D113/1000</f>
        <v>1.0258800000000001</v>
      </c>
      <c r="H113" s="52" t="s">
        <v>229</v>
      </c>
      <c r="I113" s="56"/>
      <c r="J113" s="95"/>
      <c r="K113" s="56"/>
    </row>
    <row r="114" spans="1:21" s="55" customFormat="1" x14ac:dyDescent="0.2">
      <c r="A114" s="114">
        <f>G113</f>
        <v>1.0258800000000001</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7898</v>
      </c>
      <c r="E117" s="133" t="s">
        <v>232</v>
      </c>
      <c r="F117" s="134" t="s">
        <v>2</v>
      </c>
      <c r="G117" s="49">
        <f>D117/30000+1</f>
        <v>1.2632666666666665</v>
      </c>
      <c r="H117" s="46" t="s">
        <v>233</v>
      </c>
      <c r="I117" s="106"/>
      <c r="J117" s="131">
        <f>G117*30</f>
        <v>37.897999999999996</v>
      </c>
      <c r="K117" s="56" t="s">
        <v>199</v>
      </c>
      <c r="L117" s="55"/>
      <c r="M117" s="55"/>
      <c r="N117" s="55"/>
      <c r="O117" s="55"/>
      <c r="P117" s="55"/>
      <c r="Q117" s="55"/>
      <c r="R117" s="55"/>
      <c r="S117" s="55"/>
      <c r="T117" s="55"/>
      <c r="U117" s="55"/>
    </row>
    <row r="118" spans="1:21" s="55" customFormat="1" x14ac:dyDescent="0.2">
      <c r="A118" s="114">
        <f>J117</f>
        <v>37.897999999999996</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23694</v>
      </c>
      <c r="E119" s="63" t="s">
        <v>5</v>
      </c>
      <c r="F119" s="134" t="s">
        <v>2</v>
      </c>
      <c r="G119" s="124">
        <f>30*0.04*D119/1000</f>
        <v>28.4328</v>
      </c>
      <c r="H119" s="52" t="s">
        <v>229</v>
      </c>
      <c r="I119" s="56"/>
      <c r="J119" s="95"/>
      <c r="K119" s="56"/>
      <c r="N119" s="98"/>
      <c r="O119" s="98"/>
      <c r="P119" s="98"/>
      <c r="Q119" s="98"/>
      <c r="R119" s="98"/>
      <c r="S119" s="98"/>
      <c r="T119" s="98"/>
      <c r="U119" s="98"/>
    </row>
    <row r="120" spans="1:21" s="55" customFormat="1" x14ac:dyDescent="0.2">
      <c r="A120" s="114">
        <f>G119</f>
        <v>28.4328</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22.213125000000002</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66.639375000000001</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3627</v>
      </c>
      <c r="E126" s="133" t="s">
        <v>207</v>
      </c>
      <c r="F126" s="134" t="s">
        <v>2</v>
      </c>
      <c r="G126" s="49">
        <f>D126/10000+2</f>
        <v>2.3627000000000002</v>
      </c>
      <c r="H126" s="46" t="s">
        <v>241</v>
      </c>
      <c r="I126" s="106"/>
      <c r="J126" s="131">
        <f>G126*20</f>
        <v>47.254000000000005</v>
      </c>
      <c r="K126" s="56" t="s">
        <v>199</v>
      </c>
      <c r="L126" s="55"/>
      <c r="M126" s="55"/>
      <c r="N126" s="55"/>
      <c r="O126" s="55"/>
      <c r="P126" s="55"/>
      <c r="Q126" s="55"/>
      <c r="R126" s="55"/>
      <c r="S126" s="55"/>
      <c r="T126" s="55"/>
      <c r="U126" s="55"/>
    </row>
    <row r="127" spans="1:21" s="98" customFormat="1" x14ac:dyDescent="0.2">
      <c r="A127" s="140"/>
      <c r="B127" s="139"/>
      <c r="C127" s="46"/>
      <c r="D127" s="48">
        <f>H4</f>
        <v>0</v>
      </c>
      <c r="E127" s="133" t="s">
        <v>5</v>
      </c>
      <c r="F127" s="134" t="s">
        <v>2</v>
      </c>
      <c r="G127" s="49">
        <f>D127/2500</f>
        <v>0</v>
      </c>
      <c r="H127" s="46" t="s">
        <v>242</v>
      </c>
      <c r="I127" s="106"/>
      <c r="J127" s="131">
        <f>G127*10</f>
        <v>0</v>
      </c>
      <c r="K127" s="56" t="s">
        <v>199</v>
      </c>
      <c r="L127" s="55"/>
      <c r="M127" s="55"/>
    </row>
    <row r="128" spans="1:21" s="55" customFormat="1" x14ac:dyDescent="0.2">
      <c r="A128" s="114">
        <f>J126+J127</f>
        <v>47.254000000000005</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6.8006250000000001</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20.401875</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8549</v>
      </c>
      <c r="E134" s="133" t="s">
        <v>207</v>
      </c>
      <c r="F134" s="134" t="s">
        <v>2</v>
      </c>
      <c r="G134" s="49">
        <f>D134/10000+2</f>
        <v>2.8548999999999998</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8549</v>
      </c>
      <c r="E138" s="133" t="s">
        <v>247</v>
      </c>
      <c r="F138" s="134" t="s">
        <v>2</v>
      </c>
      <c r="G138" s="49">
        <f>D138/5000+2</f>
        <v>3.7098</v>
      </c>
      <c r="H138" s="46" t="s">
        <v>242</v>
      </c>
      <c r="I138" s="106"/>
      <c r="J138" s="131">
        <f>G138*30</f>
        <v>111.294</v>
      </c>
      <c r="K138" s="56" t="s">
        <v>199</v>
      </c>
      <c r="L138" s="55"/>
      <c r="M138" s="55"/>
      <c r="N138" s="55"/>
      <c r="O138" s="55"/>
      <c r="P138" s="55"/>
      <c r="Q138" s="55"/>
      <c r="R138" s="55"/>
      <c r="S138" s="55"/>
      <c r="T138" s="55"/>
      <c r="U138" s="55"/>
    </row>
    <row r="139" spans="1:21" s="98" customFormat="1" x14ac:dyDescent="0.2">
      <c r="B139" s="140" t="s">
        <v>249</v>
      </c>
      <c r="C139" s="46"/>
      <c r="D139" s="48">
        <f>G4+H4</f>
        <v>3627</v>
      </c>
      <c r="E139" s="133" t="s">
        <v>5</v>
      </c>
      <c r="F139" s="134" t="s">
        <v>2</v>
      </c>
      <c r="G139" s="49">
        <f>D139/5000+2</f>
        <v>2.7254</v>
      </c>
      <c r="H139" s="46" t="s">
        <v>242</v>
      </c>
      <c r="I139" s="106"/>
      <c r="J139" s="131">
        <f>G139*10</f>
        <v>27.254000000000001</v>
      </c>
      <c r="K139" s="56" t="s">
        <v>199</v>
      </c>
      <c r="L139" s="55"/>
      <c r="M139" s="55"/>
      <c r="N139" s="55"/>
      <c r="O139" s="55"/>
      <c r="P139" s="55"/>
      <c r="Q139" s="55"/>
      <c r="R139" s="55"/>
      <c r="S139" s="55"/>
      <c r="T139" s="55"/>
      <c r="U139" s="55"/>
    </row>
    <row r="140" spans="1:21" s="55" customFormat="1" x14ac:dyDescent="0.2">
      <c r="A140" s="114">
        <f>J138+J139</f>
        <v>138.548</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3627</v>
      </c>
      <c r="E143" s="50" t="s">
        <v>251</v>
      </c>
      <c r="F143" s="50" t="s">
        <v>2</v>
      </c>
      <c r="G143" s="49">
        <f>B143*D143*1.5/100</f>
        <v>2.1762000000000001</v>
      </c>
      <c r="H143" s="46" t="s">
        <v>252</v>
      </c>
      <c r="I143" s="106"/>
      <c r="J143" s="131">
        <f>G143*5</f>
        <v>10.881</v>
      </c>
      <c r="K143" s="56" t="s">
        <v>199</v>
      </c>
    </row>
    <row r="144" spans="1:21" s="55" customFormat="1" x14ac:dyDescent="0.2">
      <c r="A144" s="44">
        <f>J143</f>
        <v>10.881</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42.744999999999997</v>
      </c>
      <c r="E147" s="50" t="s">
        <v>256</v>
      </c>
      <c r="F147" s="142" t="s">
        <v>2</v>
      </c>
      <c r="G147" s="135">
        <f>D147/10</f>
        <v>4.2744999999999997</v>
      </c>
      <c r="H147" s="52" t="s">
        <v>199</v>
      </c>
      <c r="I147" s="52"/>
      <c r="J147" s="56"/>
      <c r="K147" s="56"/>
    </row>
    <row r="148" spans="1:12" s="55" customFormat="1" x14ac:dyDescent="0.2">
      <c r="A148" s="44">
        <f>G147</f>
        <v>4.2744999999999997</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42.744999999999997</v>
      </c>
      <c r="E151" s="50" t="s">
        <v>257</v>
      </c>
      <c r="F151" s="142" t="s">
        <v>2</v>
      </c>
      <c r="G151" s="135">
        <f>D151/20</f>
        <v>2.1372499999999999</v>
      </c>
      <c r="H151" s="52" t="s">
        <v>199</v>
      </c>
      <c r="I151" s="52"/>
      <c r="J151" s="56"/>
      <c r="K151" s="56"/>
    </row>
    <row r="152" spans="1:12" s="55" customFormat="1" x14ac:dyDescent="0.2">
      <c r="A152" s="44">
        <f>G151</f>
        <v>2.1372499999999999</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6"/>
      <c r="H175" s="6"/>
      <c r="I175" s="6"/>
      <c r="J175" s="6"/>
      <c r="K175" s="6"/>
    </row>
    <row r="176" spans="1:13" s="3" customFormat="1" x14ac:dyDescent="0.2">
      <c r="A176" s="6"/>
      <c r="B176" s="6"/>
      <c r="C176" s="6"/>
      <c r="D176" s="8"/>
      <c r="E176" s="6"/>
      <c r="F176" s="6"/>
      <c r="G176" s="6"/>
      <c r="H176" s="6"/>
      <c r="I176" s="6"/>
      <c r="J176" s="6"/>
      <c r="K176" s="6"/>
    </row>
    <row r="177" spans="1:13" s="3" customFormat="1" x14ac:dyDescent="0.2">
      <c r="A177" s="6"/>
      <c r="B177" s="6"/>
      <c r="C177" s="6"/>
      <c r="D177" s="8"/>
      <c r="E177" s="6"/>
      <c r="F177" s="6"/>
      <c r="G177" s="6"/>
      <c r="H177" s="6"/>
      <c r="I177" s="6"/>
      <c r="J177" s="6"/>
      <c r="K177" s="6"/>
    </row>
    <row r="178" spans="1:13" s="3" customFormat="1" x14ac:dyDescent="0.2">
      <c r="A178" s="6"/>
      <c r="B178" s="6"/>
      <c r="C178" s="6"/>
      <c r="D178" s="8"/>
      <c r="E178" s="6"/>
      <c r="F178" s="6"/>
      <c r="G178" s="6"/>
      <c r="H178" s="6"/>
      <c r="I178" s="6"/>
      <c r="J178" s="6"/>
      <c r="K178" s="6"/>
    </row>
    <row r="179" spans="1:13" s="3" customFormat="1" x14ac:dyDescent="0.2">
      <c r="A179" s="6"/>
      <c r="B179" s="6"/>
      <c r="C179" s="6"/>
      <c r="D179" s="8"/>
      <c r="E179" s="6"/>
      <c r="F179" s="6"/>
      <c r="G179" s="6"/>
      <c r="H179" s="6"/>
      <c r="I179" s="6"/>
      <c r="J179" s="6"/>
      <c r="K179" s="6"/>
    </row>
    <row r="180" spans="1:13" s="3" customFormat="1" x14ac:dyDescent="0.2">
      <c r="A180" s="6"/>
      <c r="B180" s="6"/>
      <c r="C180" s="6"/>
      <c r="D180" s="8"/>
      <c r="E180" s="6"/>
      <c r="F180" s="6"/>
      <c r="G180" s="6"/>
      <c r="H180" s="6"/>
      <c r="I180" s="6"/>
      <c r="J180" s="6"/>
      <c r="K180" s="6"/>
    </row>
    <row r="181" spans="1:13" s="3" customFormat="1" x14ac:dyDescent="0.2">
      <c r="A181" s="6"/>
      <c r="B181" s="6"/>
      <c r="C181" s="6"/>
      <c r="D181" s="8"/>
      <c r="E181" s="6"/>
      <c r="F181" s="6"/>
      <c r="G181" s="6"/>
      <c r="H181" s="6"/>
      <c r="I181" s="6"/>
      <c r="J181" s="6"/>
      <c r="K181" s="6"/>
    </row>
    <row r="182" spans="1:13" s="3" customFormat="1" x14ac:dyDescent="0.2">
      <c r="A182" s="6"/>
      <c r="B182" s="6"/>
      <c r="C182" s="6"/>
      <c r="D182" s="8"/>
      <c r="E182" s="6"/>
      <c r="F182" s="6"/>
      <c r="G182" s="6"/>
      <c r="H182" s="6"/>
      <c r="I182" s="6"/>
      <c r="J182" s="6"/>
      <c r="K182" s="6"/>
    </row>
    <row r="183" spans="1:13" s="3" customFormat="1" x14ac:dyDescent="0.2">
      <c r="A183" s="6"/>
      <c r="B183" s="6"/>
      <c r="C183" s="6"/>
      <c r="D183" s="8"/>
      <c r="E183" s="6"/>
      <c r="F183" s="6"/>
      <c r="G183" s="6"/>
      <c r="H183" s="6"/>
      <c r="I183" s="6"/>
      <c r="J183" s="6"/>
      <c r="K183" s="6"/>
    </row>
    <row r="184" spans="1:13" s="3" customFormat="1" x14ac:dyDescent="0.2">
      <c r="A184" s="6"/>
      <c r="B184" s="6"/>
      <c r="C184" s="6"/>
      <c r="D184" s="8"/>
      <c r="E184" s="6"/>
      <c r="F184" s="6"/>
      <c r="G184" s="6"/>
      <c r="H184" s="6"/>
      <c r="I184" s="6"/>
      <c r="J184" s="6"/>
      <c r="K184" s="6"/>
    </row>
    <row r="185" spans="1:13" s="3" customFormat="1" x14ac:dyDescent="0.2">
      <c r="A185" s="6"/>
      <c r="B185" s="6"/>
      <c r="C185" s="6"/>
      <c r="D185" s="8"/>
      <c r="E185" s="6"/>
      <c r="F185" s="6"/>
      <c r="G185" s="6"/>
      <c r="H185" s="6"/>
      <c r="I185" s="6"/>
      <c r="J185" s="6"/>
      <c r="K185" s="6"/>
    </row>
    <row r="186" spans="1:13" s="3" customFormat="1" x14ac:dyDescent="0.2">
      <c r="A186" s="6"/>
      <c r="B186" s="6"/>
      <c r="C186" s="6"/>
      <c r="D186" s="8"/>
      <c r="E186" s="6"/>
      <c r="F186" s="6"/>
      <c r="G186" s="6"/>
      <c r="H186" s="6"/>
      <c r="I186" s="6"/>
      <c r="J186" s="6"/>
      <c r="K186" s="6"/>
      <c r="M186" s="2"/>
    </row>
    <row r="187" spans="1:13" s="3" customFormat="1" x14ac:dyDescent="0.2">
      <c r="A187" s="6"/>
      <c r="B187" s="6"/>
      <c r="C187" s="6"/>
      <c r="D187" s="8"/>
      <c r="E187" s="6"/>
      <c r="F187" s="6"/>
      <c r="G187" s="6"/>
      <c r="H187" s="6"/>
      <c r="I187" s="6"/>
      <c r="J187" s="6"/>
      <c r="K187" s="6"/>
      <c r="L187" s="2"/>
    </row>
    <row r="188" spans="1:13" s="3" customFormat="1" x14ac:dyDescent="0.2">
      <c r="A188" s="6"/>
      <c r="B188" s="6"/>
      <c r="C188" s="6"/>
      <c r="D188" s="8"/>
      <c r="E188" s="6"/>
      <c r="F188" s="6"/>
      <c r="G188" s="6"/>
      <c r="H188" s="6"/>
      <c r="I188" s="6"/>
      <c r="J188" s="6"/>
      <c r="K188" s="6"/>
    </row>
    <row r="189" spans="1:13" s="3" customFormat="1" x14ac:dyDescent="0.2">
      <c r="A189" s="6"/>
      <c r="B189" s="6"/>
      <c r="C189" s="6"/>
      <c r="D189" s="8"/>
      <c r="E189" s="6"/>
      <c r="F189" s="6"/>
      <c r="G189" s="6"/>
      <c r="H189" s="6"/>
      <c r="I189" s="6"/>
      <c r="J189" s="6"/>
      <c r="K189" s="6"/>
    </row>
    <row r="190" spans="1:13" s="3" customFormat="1" x14ac:dyDescent="0.2">
      <c r="A190" s="6"/>
      <c r="B190" s="6"/>
      <c r="C190" s="6"/>
      <c r="D190" s="8"/>
      <c r="E190" s="6"/>
      <c r="F190" s="6"/>
      <c r="G190" s="6"/>
      <c r="H190" s="6"/>
      <c r="I190" s="6"/>
      <c r="J190" s="6"/>
      <c r="K190" s="6"/>
    </row>
    <row r="191" spans="1:13" s="3" customFormat="1" x14ac:dyDescent="0.2">
      <c r="A191" s="6"/>
      <c r="B191" s="6"/>
      <c r="C191" s="6"/>
      <c r="D191" s="8"/>
      <c r="E191" s="6"/>
      <c r="F191" s="6"/>
      <c r="G191" s="6"/>
      <c r="H191" s="6"/>
      <c r="I191" s="6"/>
      <c r="J191" s="6"/>
      <c r="K191" s="6"/>
    </row>
    <row r="192" spans="1:13" s="3" customFormat="1" x14ac:dyDescent="0.2">
      <c r="A192" s="6"/>
      <c r="B192" s="6"/>
      <c r="C192" s="6"/>
      <c r="D192" s="8"/>
      <c r="E192" s="6"/>
      <c r="F192" s="6"/>
      <c r="G192" s="6"/>
      <c r="H192" s="6"/>
      <c r="I192" s="6"/>
      <c r="J192" s="6"/>
      <c r="K192" s="6"/>
    </row>
    <row r="193" spans="1:13" s="3" customFormat="1" x14ac:dyDescent="0.2">
      <c r="A193" s="6"/>
      <c r="B193" s="6"/>
      <c r="C193" s="6"/>
      <c r="D193" s="8"/>
      <c r="E193" s="6"/>
      <c r="F193" s="6"/>
      <c r="G193" s="6"/>
      <c r="H193" s="6"/>
      <c r="I193" s="6"/>
      <c r="J193" s="6"/>
      <c r="K193" s="6"/>
    </row>
    <row r="194" spans="1:13" s="3" customFormat="1" x14ac:dyDescent="0.2">
      <c r="A194" s="6"/>
      <c r="B194" s="6"/>
      <c r="C194" s="6"/>
      <c r="D194" s="8"/>
      <c r="E194" s="6"/>
      <c r="F194" s="6"/>
      <c r="G194" s="6"/>
      <c r="H194" s="6"/>
      <c r="I194" s="6"/>
      <c r="J194" s="6"/>
      <c r="K194" s="6"/>
      <c r="M194" s="6"/>
    </row>
    <row r="195" spans="1:13" s="3" customFormat="1" x14ac:dyDescent="0.2">
      <c r="A195" s="6"/>
      <c r="B195" s="6"/>
      <c r="C195" s="6"/>
      <c r="D195" s="8"/>
      <c r="E195" s="6"/>
      <c r="F195" s="6"/>
      <c r="G195" s="6"/>
      <c r="H195" s="6"/>
      <c r="I195" s="6"/>
      <c r="J195" s="6"/>
      <c r="K195" s="6"/>
      <c r="L195" s="6"/>
      <c r="M195" s="6"/>
    </row>
    <row r="196" spans="1:13" s="3" customFormat="1" x14ac:dyDescent="0.2">
      <c r="A196" s="6"/>
      <c r="B196" s="6"/>
      <c r="C196" s="6"/>
      <c r="D196" s="8"/>
      <c r="E196" s="6"/>
      <c r="F196" s="6"/>
      <c r="G196" s="6"/>
      <c r="H196" s="6"/>
      <c r="I196" s="6"/>
      <c r="J196" s="6"/>
      <c r="K196" s="6"/>
      <c r="L196" s="6"/>
      <c r="M196" s="6"/>
    </row>
    <row r="197" spans="1:13" s="3" customFormat="1" x14ac:dyDescent="0.2">
      <c r="A197" s="6"/>
      <c r="B197" s="6"/>
      <c r="C197" s="6"/>
      <c r="D197" s="8"/>
      <c r="E197" s="6"/>
      <c r="F197" s="6"/>
      <c r="G197" s="6"/>
      <c r="H197" s="6"/>
      <c r="I197" s="6"/>
      <c r="J197" s="6"/>
      <c r="K197" s="6"/>
      <c r="L197" s="6"/>
      <c r="M197" s="6"/>
    </row>
    <row r="198" spans="1:13" s="3" customFormat="1" x14ac:dyDescent="0.2">
      <c r="A198" s="6"/>
      <c r="B198" s="6"/>
      <c r="C198" s="6"/>
      <c r="D198" s="8"/>
      <c r="E198" s="6"/>
      <c r="F198" s="6"/>
      <c r="G198" s="6"/>
      <c r="H198" s="6"/>
      <c r="I198" s="6"/>
      <c r="J198" s="6"/>
      <c r="K198" s="6"/>
      <c r="L198" s="6"/>
      <c r="M198" s="6"/>
    </row>
    <row r="199" spans="1:13" s="3" customFormat="1" x14ac:dyDescent="0.2">
      <c r="A199" s="6"/>
      <c r="B199" s="6"/>
      <c r="C199" s="6"/>
      <c r="D199" s="8"/>
      <c r="E199" s="6"/>
      <c r="F199" s="6"/>
      <c r="G199" s="6"/>
      <c r="H199" s="6"/>
      <c r="I199" s="6"/>
      <c r="J199" s="6"/>
      <c r="K199" s="6"/>
      <c r="L199" s="6"/>
      <c r="M199" s="6"/>
    </row>
    <row r="200" spans="1:13" s="3" customFormat="1" x14ac:dyDescent="0.2">
      <c r="A200" s="6"/>
      <c r="B200" s="6"/>
      <c r="C200" s="6"/>
      <c r="D200" s="8"/>
      <c r="E200" s="6"/>
      <c r="F200" s="6"/>
      <c r="G200" s="6"/>
      <c r="H200" s="6"/>
      <c r="I200" s="6"/>
      <c r="J200" s="6"/>
      <c r="K200" s="6"/>
      <c r="L200" s="6"/>
      <c r="M200" s="6"/>
    </row>
    <row r="201" spans="1:13" s="2" customFormat="1" x14ac:dyDescent="0.2">
      <c r="A201" s="6"/>
      <c r="B201" s="6"/>
      <c r="C201" s="6"/>
      <c r="D201" s="8"/>
      <c r="E201" s="6"/>
      <c r="F201" s="6"/>
      <c r="G201" s="6"/>
      <c r="H201" s="6"/>
      <c r="I201" s="6"/>
      <c r="J201" s="6"/>
      <c r="K201" s="6"/>
      <c r="L201" s="6"/>
      <c r="M201" s="6"/>
    </row>
    <row r="202" spans="1:13" s="3" customFormat="1" x14ac:dyDescent="0.2">
      <c r="A202" s="6"/>
      <c r="B202" s="6"/>
      <c r="C202" s="6"/>
      <c r="D202" s="8"/>
      <c r="E202" s="6"/>
      <c r="F202" s="6"/>
      <c r="G202" s="6"/>
      <c r="H202" s="6"/>
      <c r="I202" s="6"/>
      <c r="J202" s="6"/>
      <c r="K202" s="6"/>
      <c r="L202" s="6"/>
      <c r="M202" s="6"/>
    </row>
    <row r="203" spans="1:13" s="3" customFormat="1" x14ac:dyDescent="0.2">
      <c r="A203" s="6"/>
      <c r="B203" s="6"/>
      <c r="C203" s="6"/>
      <c r="D203" s="8"/>
      <c r="E203" s="6"/>
      <c r="F203" s="6"/>
      <c r="G203" s="6"/>
      <c r="H203" s="6"/>
      <c r="I203" s="6"/>
      <c r="J203" s="6"/>
      <c r="K203" s="6"/>
      <c r="L203" s="6"/>
      <c r="M203" s="6"/>
    </row>
    <row r="204" spans="1:13" s="3" customFormat="1" x14ac:dyDescent="0.2">
      <c r="A204" s="6"/>
      <c r="B204" s="6"/>
      <c r="C204" s="6"/>
      <c r="D204" s="8"/>
      <c r="E204" s="6"/>
      <c r="F204" s="6"/>
      <c r="G204" s="6"/>
      <c r="H204" s="6"/>
      <c r="I204" s="6"/>
      <c r="J204" s="6"/>
      <c r="K204" s="6"/>
      <c r="L204" s="6"/>
      <c r="M204" s="6"/>
    </row>
    <row r="205" spans="1:13" s="3" customFormat="1" x14ac:dyDescent="0.2">
      <c r="A205" s="6"/>
      <c r="B205" s="6"/>
      <c r="C205" s="6"/>
      <c r="D205" s="8"/>
      <c r="E205" s="6"/>
      <c r="F205" s="6"/>
      <c r="G205" s="6"/>
      <c r="H205" s="6"/>
      <c r="I205" s="6"/>
      <c r="J205" s="6"/>
      <c r="K205" s="6"/>
      <c r="L205" s="6"/>
      <c r="M205" s="6"/>
    </row>
    <row r="206" spans="1:13" s="3" customFormat="1" x14ac:dyDescent="0.2">
      <c r="A206" s="6"/>
      <c r="B206" s="6"/>
      <c r="C206" s="6"/>
      <c r="D206" s="8"/>
      <c r="E206" s="6"/>
      <c r="F206" s="6"/>
      <c r="G206" s="6"/>
      <c r="H206" s="6"/>
      <c r="I206" s="6"/>
      <c r="J206" s="6"/>
      <c r="K206" s="6"/>
      <c r="L206" s="6"/>
      <c r="M206" s="6"/>
    </row>
    <row r="207" spans="1:13" s="3" customFormat="1" x14ac:dyDescent="0.2">
      <c r="A207" s="6"/>
      <c r="B207" s="6"/>
      <c r="C207" s="6"/>
      <c r="D207" s="8"/>
      <c r="E207" s="6"/>
      <c r="F207" s="6"/>
      <c r="G207" s="6"/>
      <c r="H207" s="6"/>
      <c r="I207" s="6"/>
      <c r="J207" s="6"/>
      <c r="K207" s="6"/>
      <c r="L207" s="6"/>
      <c r="M207" s="6"/>
    </row>
    <row r="208" spans="1:13" s="3" customFormat="1" x14ac:dyDescent="0.2">
      <c r="A208" s="6"/>
      <c r="B208" s="6"/>
      <c r="C208" s="6"/>
      <c r="D208" s="8"/>
      <c r="E208" s="6"/>
      <c r="F208" s="6"/>
      <c r="G208" s="6"/>
      <c r="H208" s="6"/>
      <c r="I208" s="6"/>
      <c r="J208" s="6"/>
      <c r="K208" s="6"/>
      <c r="L208" s="6"/>
      <c r="M208" s="6"/>
    </row>
  </sheetData>
  <sheetProtection selectLockedCells="1"/>
  <mergeCells count="2">
    <mergeCell ref="I1:L1"/>
    <mergeCell ref="I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5"/>
  <sheetViews>
    <sheetView zoomScaleSheetLayoutView="100" workbookViewId="0">
      <selection activeCell="N146" sqref="N146"/>
    </sheetView>
  </sheetViews>
  <sheetFormatPr defaultColWidth="9.21875" defaultRowHeight="10.199999999999999" x14ac:dyDescent="0.2"/>
  <cols>
    <col min="1" max="1" width="9" style="6" customWidth="1"/>
    <col min="2" max="2" width="6.44140625" style="6" customWidth="1"/>
    <col min="3" max="3" width="1.77734375" style="6" customWidth="1"/>
    <col min="4" max="4" width="11.21875" style="8" customWidth="1"/>
    <col min="5" max="5" width="7.21875" style="6" customWidth="1"/>
    <col min="6" max="6" width="2.109375" style="6" customWidth="1"/>
    <col min="7" max="7" width="12.21875" style="8" customWidth="1"/>
    <col min="8" max="8" width="12" style="6" customWidth="1"/>
    <col min="9" max="9" width="2.5546875" style="6" customWidth="1"/>
    <col min="10" max="10" width="7.77734375" style="6" customWidth="1"/>
    <col min="11" max="11" width="5.5546875" style="6" customWidth="1"/>
    <col min="12" max="12" width="5.77734375" style="6" customWidth="1"/>
    <col min="13" max="16384" width="9.21875" style="6"/>
  </cols>
  <sheetData>
    <row r="1" spans="1:21" ht="12.75" customHeight="1" x14ac:dyDescent="0.25">
      <c r="B1" s="7"/>
      <c r="C1" s="7"/>
      <c r="D1" s="7"/>
      <c r="F1" s="9" t="s">
        <v>290</v>
      </c>
      <c r="G1" s="32"/>
      <c r="H1" s="7"/>
      <c r="I1" s="171" t="s">
        <v>118</v>
      </c>
      <c r="J1" s="172"/>
      <c r="K1" s="172"/>
      <c r="L1" s="173"/>
    </row>
    <row r="2" spans="1:21" ht="12.75" customHeight="1" x14ac:dyDescent="0.25">
      <c r="A2" s="7"/>
      <c r="B2" s="7"/>
      <c r="C2" s="7"/>
      <c r="D2" s="7"/>
      <c r="E2" s="7"/>
      <c r="F2" s="7"/>
      <c r="G2" s="32"/>
      <c r="H2" s="7"/>
      <c r="I2" s="171" t="s">
        <v>99</v>
      </c>
      <c r="J2" s="172"/>
      <c r="K2" s="172"/>
      <c r="L2" s="173"/>
    </row>
    <row r="3" spans="1:21" s="98" customFormat="1" ht="12.75" customHeight="1" x14ac:dyDescent="0.25">
      <c r="A3" s="63"/>
      <c r="B3" s="150"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s="98" customFormat="1" ht="12.75" customHeight="1" x14ac:dyDescent="0.25">
      <c r="A4" s="99"/>
      <c r="B4" s="152">
        <f>'Podatki o cestah'!C20</f>
        <v>7728</v>
      </c>
      <c r="C4" s="153"/>
      <c r="D4" s="152">
        <f>'Podatki o cestah'!E20</f>
        <v>6602</v>
      </c>
      <c r="E4" s="152">
        <f>'Podatki o cestah'!F20</f>
        <v>1126</v>
      </c>
      <c r="F4" s="153"/>
      <c r="G4" s="152">
        <f>'Podatki o cestah'!G20</f>
        <v>1550</v>
      </c>
      <c r="H4" s="154">
        <f>'Podatki o cestah'!H20</f>
        <v>87.5</v>
      </c>
      <c r="I4" s="99"/>
      <c r="J4" s="115"/>
      <c r="K4" s="26"/>
      <c r="L4" s="26"/>
      <c r="M4" s="56"/>
      <c r="N4" s="56"/>
      <c r="O4" s="56"/>
      <c r="P4" s="56"/>
      <c r="Q4" s="56"/>
      <c r="R4" s="56"/>
      <c r="S4" s="56"/>
      <c r="T4" s="56"/>
      <c r="U4" s="56"/>
    </row>
    <row r="5" spans="1:21" s="98" customFormat="1" ht="12.75" customHeight="1" x14ac:dyDescent="0.25">
      <c r="A5" s="99"/>
      <c r="B5" s="99"/>
      <c r="C5" s="99"/>
      <c r="D5" s="99"/>
      <c r="E5" s="99"/>
      <c r="F5" s="99"/>
      <c r="G5" s="99"/>
      <c r="H5" s="99"/>
      <c r="I5" s="99"/>
      <c r="J5" s="115"/>
      <c r="K5" s="26"/>
      <c r="L5" s="26"/>
      <c r="M5" s="56"/>
      <c r="N5" s="56"/>
      <c r="O5" s="56"/>
      <c r="P5" s="56"/>
      <c r="Q5" s="56"/>
      <c r="R5" s="56"/>
      <c r="S5" s="56"/>
      <c r="T5" s="56"/>
      <c r="U5" s="56"/>
    </row>
    <row r="6" spans="1:21" s="98" customFormat="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7728</v>
      </c>
      <c r="E7" s="56" t="s">
        <v>0</v>
      </c>
      <c r="F7" s="58" t="s">
        <v>2</v>
      </c>
      <c r="G7" s="56">
        <f>A7*D7/1000</f>
        <v>92.736000000000004</v>
      </c>
      <c r="H7" s="56" t="s">
        <v>155</v>
      </c>
      <c r="L7" s="113"/>
    </row>
    <row r="8" spans="1:21" s="56" customFormat="1" ht="12" x14ac:dyDescent="0.25">
      <c r="A8" s="56">
        <f>G7</f>
        <v>92.736000000000004</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s="56" customFormat="1" x14ac:dyDescent="0.2">
      <c r="A10" s="120" t="s">
        <v>164</v>
      </c>
      <c r="B10" s="55" t="s">
        <v>168</v>
      </c>
      <c r="D10" s="57"/>
      <c r="G10" s="62"/>
      <c r="H10" s="62"/>
      <c r="I10" s="62"/>
      <c r="J10" s="62"/>
    </row>
    <row r="11" spans="1:21" s="56" customFormat="1" x14ac:dyDescent="0.2">
      <c r="A11" s="123" t="s">
        <v>4</v>
      </c>
      <c r="B11" s="56">
        <v>1</v>
      </c>
      <c r="C11" s="56" t="s">
        <v>1</v>
      </c>
      <c r="D11" s="91">
        <f>D4</f>
        <v>6602</v>
      </c>
      <c r="E11" s="56" t="s">
        <v>176</v>
      </c>
      <c r="F11" s="58" t="s">
        <v>2</v>
      </c>
      <c r="G11" s="91">
        <f>D11*3</f>
        <v>19806</v>
      </c>
      <c r="H11" s="91" t="s">
        <v>5</v>
      </c>
      <c r="K11" s="57"/>
    </row>
    <row r="12" spans="1:21" s="56" customFormat="1" x14ac:dyDescent="0.2">
      <c r="A12" s="57">
        <f>G11+K11</f>
        <v>19806</v>
      </c>
      <c r="B12" s="56" t="s">
        <v>5</v>
      </c>
      <c r="C12" s="56" t="s">
        <v>1</v>
      </c>
      <c r="D12" s="181"/>
      <c r="E12" s="56" t="s">
        <v>6</v>
      </c>
      <c r="F12" s="56" t="s">
        <v>2</v>
      </c>
      <c r="G12" s="53">
        <f>A12*D12</f>
        <v>0</v>
      </c>
      <c r="H12" s="55" t="s">
        <v>3</v>
      </c>
      <c r="J12" s="61">
        <v>9.5000000000000001E-2</v>
      </c>
    </row>
    <row r="13" spans="1:21" s="56" customFormat="1" x14ac:dyDescent="0.2">
      <c r="A13" s="57"/>
      <c r="D13" s="122"/>
      <c r="G13" s="65"/>
      <c r="H13" s="55"/>
    </row>
    <row r="14" spans="1:21" s="56" customFormat="1" x14ac:dyDescent="0.2">
      <c r="A14" s="120" t="s">
        <v>165</v>
      </c>
      <c r="B14" s="55" t="s">
        <v>167</v>
      </c>
      <c r="D14" s="57"/>
      <c r="G14" s="62"/>
      <c r="H14" s="62"/>
      <c r="I14" s="62"/>
      <c r="J14" s="62"/>
    </row>
    <row r="15" spans="1:21" s="56" customFormat="1" x14ac:dyDescent="0.2">
      <c r="A15" s="123" t="s">
        <v>7</v>
      </c>
      <c r="B15" s="56">
        <v>1</v>
      </c>
      <c r="C15" s="56" t="s">
        <v>1</v>
      </c>
      <c r="D15" s="91">
        <f>G4</f>
        <v>1550</v>
      </c>
      <c r="E15" s="56" t="s">
        <v>175</v>
      </c>
      <c r="F15" s="56" t="s">
        <v>1</v>
      </c>
      <c r="G15" s="91">
        <f>D15*1.4</f>
        <v>2170</v>
      </c>
      <c r="H15" s="91" t="s">
        <v>5</v>
      </c>
      <c r="K15" s="58"/>
    </row>
    <row r="16" spans="1:21" s="56" customFormat="1" x14ac:dyDescent="0.2">
      <c r="A16" s="60">
        <f>G15</f>
        <v>2170</v>
      </c>
      <c r="B16" s="56" t="s">
        <v>5</v>
      </c>
      <c r="C16" s="56" t="s">
        <v>1</v>
      </c>
      <c r="D16" s="181"/>
      <c r="E16" s="56" t="s">
        <v>6</v>
      </c>
      <c r="F16" s="56" t="s">
        <v>2</v>
      </c>
      <c r="G16" s="53">
        <f>A16*D16</f>
        <v>0</v>
      </c>
      <c r="H16" s="55" t="s">
        <v>3</v>
      </c>
      <c r="J16" s="61">
        <v>9.5000000000000001E-2</v>
      </c>
      <c r="M16" s="98"/>
      <c r="N16" s="98"/>
      <c r="O16" s="98"/>
      <c r="P16" s="98"/>
      <c r="Q16" s="98"/>
      <c r="R16" s="98"/>
      <c r="S16" s="98"/>
      <c r="T16" s="98"/>
      <c r="U16" s="98"/>
    </row>
    <row r="17" spans="1:21" s="56" customFormat="1" x14ac:dyDescent="0.2">
      <c r="D17" s="57"/>
      <c r="M17" s="98"/>
      <c r="N17" s="98"/>
      <c r="O17" s="98"/>
      <c r="P17" s="98"/>
      <c r="Q17" s="98"/>
      <c r="R17" s="98"/>
      <c r="S17" s="98"/>
      <c r="T17" s="98"/>
      <c r="U17" s="98"/>
    </row>
    <row r="18" spans="1:21" s="56" customFormat="1" x14ac:dyDescent="0.2">
      <c r="A18" s="120" t="s">
        <v>169</v>
      </c>
      <c r="B18" s="55" t="s">
        <v>170</v>
      </c>
      <c r="D18" s="57"/>
      <c r="M18" s="98"/>
      <c r="N18" s="98"/>
      <c r="O18" s="98"/>
      <c r="P18" s="98"/>
      <c r="Q18" s="98"/>
      <c r="R18" s="98"/>
      <c r="S18" s="98"/>
      <c r="T18" s="98"/>
      <c r="U18" s="98"/>
    </row>
    <row r="19" spans="1:21" s="56" customFormat="1" x14ac:dyDescent="0.2">
      <c r="A19" s="123" t="s">
        <v>4</v>
      </c>
      <c r="B19" s="56">
        <v>0.01</v>
      </c>
      <c r="C19" s="56" t="s">
        <v>1</v>
      </c>
      <c r="D19" s="57">
        <f>G11</f>
        <v>19806</v>
      </c>
      <c r="E19" s="56" t="s">
        <v>5</v>
      </c>
      <c r="F19" s="58" t="s">
        <v>2</v>
      </c>
      <c r="G19" s="56">
        <f>B19*D19</f>
        <v>198.06</v>
      </c>
      <c r="H19" s="56" t="s">
        <v>5</v>
      </c>
      <c r="K19" s="58"/>
      <c r="M19" s="98"/>
      <c r="N19" s="98"/>
      <c r="O19" s="98"/>
      <c r="P19" s="98"/>
      <c r="Q19" s="98"/>
      <c r="R19" s="98"/>
      <c r="S19" s="98"/>
      <c r="T19" s="98"/>
      <c r="U19" s="98"/>
    </row>
    <row r="20" spans="1:21" s="56" customFormat="1" x14ac:dyDescent="0.2">
      <c r="A20" s="56">
        <f>G19</f>
        <v>198.06</v>
      </c>
      <c r="B20" s="56" t="s">
        <v>5</v>
      </c>
      <c r="C20" s="56" t="s">
        <v>1</v>
      </c>
      <c r="D20" s="92"/>
      <c r="E20" s="56" t="s">
        <v>6</v>
      </c>
      <c r="F20" s="56" t="s">
        <v>2</v>
      </c>
      <c r="G20" s="53">
        <f>A20*D20</f>
        <v>0</v>
      </c>
      <c r="H20" s="55" t="s">
        <v>3</v>
      </c>
      <c r="J20" s="61">
        <v>9.5000000000000001E-2</v>
      </c>
      <c r="M20" s="98"/>
      <c r="N20" s="98"/>
      <c r="O20" s="98"/>
      <c r="P20" s="98"/>
      <c r="Q20" s="98"/>
      <c r="R20" s="98"/>
      <c r="S20" s="98"/>
      <c r="T20" s="98"/>
      <c r="U20" s="98"/>
    </row>
    <row r="21" spans="1:21" s="56" customFormat="1" x14ac:dyDescent="0.2">
      <c r="D21" s="57"/>
      <c r="M21" s="55"/>
      <c r="N21" s="98"/>
      <c r="O21" s="98"/>
      <c r="P21" s="98"/>
      <c r="Q21" s="98"/>
      <c r="R21" s="98"/>
      <c r="S21" s="98"/>
      <c r="T21" s="98"/>
      <c r="U21" s="98"/>
    </row>
    <row r="22" spans="1:21" s="98" customFormat="1" x14ac:dyDescent="0.2">
      <c r="A22" s="120" t="s">
        <v>171</v>
      </c>
      <c r="B22" s="55" t="s">
        <v>49</v>
      </c>
      <c r="C22" s="56"/>
      <c r="D22" s="57"/>
      <c r="E22" s="56"/>
      <c r="F22" s="56"/>
      <c r="G22" s="56"/>
      <c r="H22" s="56"/>
      <c r="I22" s="56"/>
      <c r="J22" s="56"/>
      <c r="K22" s="56"/>
      <c r="M22" s="55"/>
    </row>
    <row r="23" spans="1:21" s="98" customFormat="1" x14ac:dyDescent="0.2">
      <c r="A23" s="123" t="s">
        <v>4</v>
      </c>
      <c r="B23" s="56">
        <v>0.25</v>
      </c>
      <c r="C23" s="56" t="s">
        <v>1</v>
      </c>
      <c r="D23" s="57">
        <f>B4/1000</f>
        <v>7.7279999999999998</v>
      </c>
      <c r="E23" s="56" t="s">
        <v>155</v>
      </c>
      <c r="F23" s="58" t="s">
        <v>2</v>
      </c>
      <c r="G23" s="60">
        <f>B23*D23</f>
        <v>1.9319999999999999</v>
      </c>
      <c r="H23" s="56" t="s">
        <v>5</v>
      </c>
      <c r="I23" s="56"/>
      <c r="J23" s="56"/>
      <c r="K23" s="56"/>
    </row>
    <row r="24" spans="1:21" s="98" customFormat="1" x14ac:dyDescent="0.2">
      <c r="A24" s="67">
        <f>G23</f>
        <v>1.9319999999999999</v>
      </c>
      <c r="B24" s="63" t="s">
        <v>5</v>
      </c>
      <c r="C24" s="56" t="s">
        <v>1</v>
      </c>
      <c r="D24" s="92"/>
      <c r="E24" s="56" t="s">
        <v>6</v>
      </c>
      <c r="F24" s="56" t="s">
        <v>2</v>
      </c>
      <c r="G24" s="83">
        <f>A24*D24</f>
        <v>0</v>
      </c>
      <c r="H24" s="55" t="s">
        <v>3</v>
      </c>
      <c r="I24" s="56"/>
      <c r="J24" s="66">
        <v>0.22</v>
      </c>
      <c r="K24" s="56"/>
    </row>
    <row r="25" spans="1:21" s="98" customFormat="1" x14ac:dyDescent="0.2">
      <c r="A25" s="43"/>
      <c r="B25" s="63"/>
      <c r="C25" s="56"/>
      <c r="D25" s="87"/>
      <c r="E25" s="56"/>
      <c r="F25" s="56"/>
      <c r="G25" s="71"/>
      <c r="H25" s="55"/>
      <c r="I25" s="56"/>
      <c r="J25" s="66"/>
      <c r="K25" s="56"/>
    </row>
    <row r="26" spans="1:21" s="98" customFormat="1" x14ac:dyDescent="0.2">
      <c r="A26" s="120" t="s">
        <v>172</v>
      </c>
      <c r="B26" s="55" t="s">
        <v>149</v>
      </c>
      <c r="C26" s="56"/>
      <c r="D26" s="57"/>
      <c r="E26" s="56"/>
      <c r="F26" s="56"/>
      <c r="G26" s="55"/>
      <c r="H26" s="55"/>
      <c r="I26" s="56"/>
      <c r="J26" s="56"/>
      <c r="K26" s="56"/>
      <c r="L26" s="56"/>
      <c r="M26" s="55"/>
    </row>
    <row r="27" spans="1:21" s="98" customFormat="1" x14ac:dyDescent="0.2">
      <c r="A27" s="123" t="s">
        <v>4</v>
      </c>
      <c r="B27" s="56">
        <v>1</v>
      </c>
      <c r="C27" s="56" t="s">
        <v>1</v>
      </c>
      <c r="D27" s="57">
        <f>B4/1000</f>
        <v>7.7279999999999998</v>
      </c>
      <c r="E27" s="56" t="s">
        <v>155</v>
      </c>
      <c r="F27" s="58" t="s">
        <v>2</v>
      </c>
      <c r="G27" s="60">
        <f>B27*D27</f>
        <v>7.7279999999999998</v>
      </c>
      <c r="H27" s="56" t="s">
        <v>5</v>
      </c>
      <c r="I27" s="56"/>
      <c r="J27" s="56"/>
      <c r="K27" s="56"/>
      <c r="L27" s="56"/>
    </row>
    <row r="28" spans="1:21" s="98" customFormat="1" x14ac:dyDescent="0.2">
      <c r="A28" s="111">
        <f>G27</f>
        <v>7.7279999999999998</v>
      </c>
      <c r="B28" s="56" t="s">
        <v>5</v>
      </c>
      <c r="C28" s="56" t="s">
        <v>1</v>
      </c>
      <c r="D28" s="68"/>
      <c r="E28" s="56" t="s">
        <v>6</v>
      </c>
      <c r="F28" s="57" t="s">
        <v>2</v>
      </c>
      <c r="G28" s="82">
        <f>A28*D28</f>
        <v>0</v>
      </c>
      <c r="H28" s="55" t="s">
        <v>3</v>
      </c>
      <c r="I28" s="56"/>
      <c r="J28" s="59">
        <v>0.22</v>
      </c>
      <c r="K28" s="56"/>
    </row>
    <row r="29" spans="1:21" s="98" customFormat="1" x14ac:dyDescent="0.2">
      <c r="A29" s="43"/>
      <c r="B29" s="63"/>
      <c r="C29" s="56"/>
      <c r="D29" s="87"/>
      <c r="E29" s="56"/>
      <c r="F29" s="56"/>
      <c r="G29" s="71"/>
      <c r="H29" s="55"/>
      <c r="I29" s="56"/>
      <c r="J29" s="66"/>
      <c r="K29" s="56"/>
    </row>
    <row r="30" spans="1:21" s="98" customFormat="1" x14ac:dyDescent="0.2">
      <c r="A30" s="120" t="s">
        <v>286</v>
      </c>
      <c r="B30" s="55" t="s">
        <v>287</v>
      </c>
      <c r="C30" s="56"/>
      <c r="D30" s="57"/>
      <c r="E30" s="56"/>
      <c r="F30" s="56"/>
      <c r="G30" s="55"/>
      <c r="H30" s="55"/>
      <c r="I30" s="56"/>
      <c r="J30" s="56"/>
      <c r="K30" s="56"/>
      <c r="L30" s="56"/>
      <c r="M30" s="55"/>
    </row>
    <row r="31" spans="1:21" s="98" customFormat="1" x14ac:dyDescent="0.2">
      <c r="A31" s="123" t="s">
        <v>4</v>
      </c>
      <c r="B31" s="56">
        <v>0.01</v>
      </c>
      <c r="C31" s="56" t="s">
        <v>1</v>
      </c>
      <c r="D31" s="57">
        <f>D4</f>
        <v>6602</v>
      </c>
      <c r="E31" s="56" t="s">
        <v>155</v>
      </c>
      <c r="F31" s="58" t="s">
        <v>2</v>
      </c>
      <c r="G31" s="60">
        <f>B31*D31</f>
        <v>66.02</v>
      </c>
      <c r="H31" s="56" t="s">
        <v>0</v>
      </c>
      <c r="I31" s="56"/>
      <c r="J31" s="56"/>
      <c r="K31" s="56"/>
      <c r="L31" s="56"/>
    </row>
    <row r="32" spans="1:21" s="98" customFormat="1" x14ac:dyDescent="0.2">
      <c r="A32" s="111">
        <f>G31</f>
        <v>66.02</v>
      </c>
      <c r="B32" s="56" t="s">
        <v>0</v>
      </c>
      <c r="C32" s="56" t="s">
        <v>1</v>
      </c>
      <c r="D32" s="68"/>
      <c r="E32" s="56" t="s">
        <v>8</v>
      </c>
      <c r="F32" s="57" t="s">
        <v>2</v>
      </c>
      <c r="G32" s="82">
        <f>A32*D32</f>
        <v>0</v>
      </c>
      <c r="H32" s="55" t="s">
        <v>3</v>
      </c>
      <c r="I32" s="56"/>
      <c r="J32" s="59">
        <v>0.22</v>
      </c>
      <c r="K32" s="56"/>
    </row>
    <row r="33" spans="1:13" s="98" customFormat="1" x14ac:dyDescent="0.2">
      <c r="A33" s="43"/>
      <c r="B33" s="63"/>
      <c r="C33" s="56"/>
      <c r="D33" s="87"/>
      <c r="E33" s="56"/>
      <c r="F33" s="56"/>
      <c r="G33" s="71"/>
      <c r="H33" s="55"/>
      <c r="I33" s="56"/>
      <c r="J33" s="66"/>
      <c r="K33" s="56"/>
    </row>
    <row r="34" spans="1:13" s="98" customFormat="1" x14ac:dyDescent="0.2">
      <c r="A34" s="120" t="s">
        <v>173</v>
      </c>
      <c r="B34" s="55" t="s">
        <v>174</v>
      </c>
      <c r="C34" s="56"/>
      <c r="D34" s="87"/>
      <c r="E34" s="56"/>
      <c r="F34" s="56"/>
      <c r="G34" s="71"/>
      <c r="H34" s="55"/>
      <c r="I34" s="56"/>
      <c r="J34" s="66"/>
      <c r="K34" s="56"/>
      <c r="M34" s="55"/>
    </row>
    <row r="35" spans="1:13" s="98" customFormat="1" x14ac:dyDescent="0.2">
      <c r="A35" s="123" t="s">
        <v>4</v>
      </c>
      <c r="B35" s="124">
        <v>0.1</v>
      </c>
      <c r="C35" s="56" t="s">
        <v>1</v>
      </c>
      <c r="D35" s="87">
        <f>E4</f>
        <v>1126</v>
      </c>
      <c r="E35" s="56" t="s">
        <v>177</v>
      </c>
      <c r="F35" s="58" t="s">
        <v>2</v>
      </c>
      <c r="G35" s="84">
        <f>B35*D35*3.5</f>
        <v>394.1</v>
      </c>
      <c r="H35" s="63" t="s">
        <v>5</v>
      </c>
      <c r="I35" s="56"/>
      <c r="J35" s="66"/>
      <c r="K35" s="56"/>
      <c r="M35" s="55"/>
    </row>
    <row r="36" spans="1:13" s="98" customFormat="1" x14ac:dyDescent="0.2">
      <c r="A36" s="60">
        <f>G35</f>
        <v>394.1</v>
      </c>
      <c r="B36" s="56" t="s">
        <v>5</v>
      </c>
      <c r="C36" s="56" t="s">
        <v>1</v>
      </c>
      <c r="D36" s="92"/>
      <c r="E36" s="56" t="s">
        <v>6</v>
      </c>
      <c r="F36" s="56" t="s">
        <v>2</v>
      </c>
      <c r="G36" s="53">
        <f>A36*D36</f>
        <v>0</v>
      </c>
      <c r="H36" s="55" t="s">
        <v>3</v>
      </c>
      <c r="I36" s="56"/>
      <c r="J36" s="59">
        <v>0.22</v>
      </c>
      <c r="K36" s="56"/>
      <c r="L36" s="55"/>
    </row>
    <row r="37" spans="1:13" s="98" customFormat="1" x14ac:dyDescent="0.2">
      <c r="A37" s="43"/>
      <c r="B37" s="63"/>
      <c r="C37" s="56"/>
      <c r="D37" s="87"/>
      <c r="E37" s="56"/>
      <c r="F37" s="56"/>
      <c r="G37" s="71"/>
      <c r="H37" s="55"/>
      <c r="I37" s="56"/>
      <c r="J37" s="66"/>
      <c r="K37" s="56"/>
    </row>
    <row r="38" spans="1:13" s="98" customFormat="1" x14ac:dyDescent="0.2">
      <c r="A38" s="120" t="s">
        <v>179</v>
      </c>
      <c r="B38" s="55" t="s">
        <v>178</v>
      </c>
      <c r="C38" s="56"/>
      <c r="D38" s="87"/>
      <c r="E38" s="56"/>
      <c r="F38" s="56"/>
      <c r="G38" s="71"/>
      <c r="H38" s="55"/>
      <c r="I38" s="56"/>
      <c r="J38" s="66"/>
      <c r="K38" s="56"/>
      <c r="M38" s="55"/>
    </row>
    <row r="39" spans="1:13" s="98" customFormat="1" x14ac:dyDescent="0.2">
      <c r="A39" s="123" t="s">
        <v>4</v>
      </c>
      <c r="B39" s="124">
        <v>0.05</v>
      </c>
      <c r="C39" s="56" t="s">
        <v>1</v>
      </c>
      <c r="D39" s="87">
        <f>E4</f>
        <v>1126</v>
      </c>
      <c r="E39" s="56" t="s">
        <v>177</v>
      </c>
      <c r="F39" s="58" t="s">
        <v>2</v>
      </c>
      <c r="G39" s="84">
        <f>B39*D39*3.5</f>
        <v>197.05</v>
      </c>
      <c r="H39" s="63" t="s">
        <v>5</v>
      </c>
      <c r="I39" s="56"/>
      <c r="J39" s="66"/>
      <c r="K39" s="56"/>
      <c r="M39" s="55"/>
    </row>
    <row r="40" spans="1:13" s="98" customFormat="1" x14ac:dyDescent="0.2">
      <c r="A40" s="60">
        <f>G39</f>
        <v>197.05</v>
      </c>
      <c r="B40" s="56" t="s">
        <v>5</v>
      </c>
      <c r="C40" s="56" t="s">
        <v>1</v>
      </c>
      <c r="D40" s="92"/>
      <c r="E40" s="56" t="s">
        <v>6</v>
      </c>
      <c r="F40" s="56" t="s">
        <v>2</v>
      </c>
      <c r="G40" s="53">
        <f>A40*D40</f>
        <v>0</v>
      </c>
      <c r="H40" s="55" t="s">
        <v>3</v>
      </c>
      <c r="I40" s="56"/>
      <c r="J40" s="59">
        <v>0.22</v>
      </c>
      <c r="K40" s="56"/>
      <c r="L40" s="55"/>
      <c r="M40" s="56"/>
    </row>
    <row r="41" spans="1:13" s="98" customFormat="1" x14ac:dyDescent="0.2">
      <c r="A41" s="60"/>
      <c r="B41" s="56"/>
      <c r="C41" s="56"/>
      <c r="D41" s="125"/>
      <c r="E41" s="56"/>
      <c r="F41" s="56"/>
      <c r="G41" s="65"/>
      <c r="H41" s="55"/>
      <c r="I41" s="56"/>
      <c r="J41" s="59"/>
      <c r="K41" s="56"/>
      <c r="L41" s="55"/>
      <c r="M41" s="56"/>
    </row>
    <row r="42" spans="1:13" s="98" customFormat="1" x14ac:dyDescent="0.2">
      <c r="A42" s="120" t="s">
        <v>180</v>
      </c>
      <c r="B42" s="55" t="s">
        <v>181</v>
      </c>
      <c r="C42" s="56"/>
      <c r="D42" s="87"/>
      <c r="E42" s="56"/>
      <c r="F42" s="56"/>
      <c r="G42" s="71"/>
      <c r="H42" s="55"/>
      <c r="I42" s="56"/>
      <c r="J42" s="66"/>
      <c r="K42" s="56"/>
      <c r="M42" s="56"/>
    </row>
    <row r="43" spans="1:13" s="98" customFormat="1" x14ac:dyDescent="0.2">
      <c r="A43" s="123" t="s">
        <v>4</v>
      </c>
      <c r="B43" s="124">
        <v>0.01</v>
      </c>
      <c r="C43" s="56" t="s">
        <v>1</v>
      </c>
      <c r="D43" s="87">
        <f>E4</f>
        <v>1126</v>
      </c>
      <c r="E43" s="56" t="s">
        <v>177</v>
      </c>
      <c r="F43" s="58" t="s">
        <v>2</v>
      </c>
      <c r="G43" s="84">
        <f>B43*D43*3.5</f>
        <v>39.409999999999997</v>
      </c>
      <c r="H43" s="63" t="s">
        <v>5</v>
      </c>
      <c r="I43" s="56"/>
      <c r="J43" s="66"/>
      <c r="K43" s="56"/>
      <c r="M43" s="55"/>
    </row>
    <row r="44" spans="1:13" s="98" customFormat="1" x14ac:dyDescent="0.2">
      <c r="A44" s="60">
        <f>G43</f>
        <v>39.409999999999997</v>
      </c>
      <c r="B44" s="56" t="s">
        <v>5</v>
      </c>
      <c r="C44" s="56" t="s">
        <v>1</v>
      </c>
      <c r="D44" s="92"/>
      <c r="E44" s="56" t="s">
        <v>6</v>
      </c>
      <c r="F44" s="56" t="s">
        <v>2</v>
      </c>
      <c r="G44" s="53">
        <f>A44*D44</f>
        <v>0</v>
      </c>
      <c r="H44" s="55" t="s">
        <v>3</v>
      </c>
      <c r="I44" s="56"/>
      <c r="J44" s="59">
        <v>0.22</v>
      </c>
      <c r="K44" s="56"/>
      <c r="L44" s="55"/>
      <c r="M44" s="56"/>
    </row>
    <row r="45" spans="1:13" s="98" customFormat="1" x14ac:dyDescent="0.2">
      <c r="A45" s="60"/>
      <c r="B45" s="56"/>
      <c r="C45" s="56"/>
      <c r="D45" s="125"/>
      <c r="E45" s="56"/>
      <c r="F45" s="56"/>
      <c r="G45" s="65"/>
      <c r="H45" s="55"/>
      <c r="I45" s="56"/>
      <c r="J45" s="59"/>
      <c r="K45" s="56"/>
      <c r="L45" s="55"/>
      <c r="M45" s="56"/>
    </row>
    <row r="46" spans="1:13" s="98" customFormat="1" x14ac:dyDescent="0.2">
      <c r="A46" s="120" t="s">
        <v>182</v>
      </c>
      <c r="B46" s="55" t="s">
        <v>183</v>
      </c>
      <c r="C46" s="56"/>
      <c r="D46" s="57"/>
      <c r="E46" s="56"/>
      <c r="F46" s="56"/>
      <c r="G46" s="63"/>
      <c r="H46" s="56"/>
      <c r="I46" s="56"/>
      <c r="J46" s="56"/>
      <c r="L46" s="56"/>
      <c r="M46" s="56"/>
    </row>
    <row r="47" spans="1:13" s="98" customFormat="1" x14ac:dyDescent="0.2">
      <c r="A47" s="123" t="s">
        <v>4</v>
      </c>
      <c r="B47" s="56">
        <v>0.1</v>
      </c>
      <c r="C47" s="56" t="s">
        <v>1</v>
      </c>
      <c r="D47" s="57">
        <f>D4</f>
        <v>6602</v>
      </c>
      <c r="E47" s="56" t="s">
        <v>184</v>
      </c>
      <c r="F47" s="58" t="s">
        <v>2</v>
      </c>
      <c r="G47" s="98">
        <f>B47*D47*0.5*2</f>
        <v>660.2</v>
      </c>
      <c r="H47" s="56" t="s">
        <v>5</v>
      </c>
      <c r="I47" s="112"/>
      <c r="J47" s="56"/>
      <c r="L47" s="56"/>
      <c r="M47" s="56"/>
    </row>
    <row r="48" spans="1:13" s="98" customFormat="1" x14ac:dyDescent="0.2">
      <c r="A48" s="56">
        <f>G47</f>
        <v>660.2</v>
      </c>
      <c r="B48" s="56" t="s">
        <v>5</v>
      </c>
      <c r="C48" s="56" t="s">
        <v>1</v>
      </c>
      <c r="D48" s="92"/>
      <c r="E48" s="56" t="s">
        <v>6</v>
      </c>
      <c r="F48" s="56" t="s">
        <v>2</v>
      </c>
      <c r="G48" s="53">
        <f>A48*D48</f>
        <v>0</v>
      </c>
      <c r="H48" s="55" t="s">
        <v>3</v>
      </c>
      <c r="I48" s="56"/>
      <c r="J48" s="66">
        <v>0.22</v>
      </c>
      <c r="L48" s="56"/>
      <c r="M48" s="56"/>
    </row>
    <row r="49" spans="1:21" s="98" customFormat="1" x14ac:dyDescent="0.2">
      <c r="A49" s="60"/>
      <c r="B49" s="56"/>
      <c r="C49" s="56"/>
      <c r="D49" s="125"/>
      <c r="E49" s="56"/>
      <c r="F49" s="56"/>
      <c r="G49" s="65"/>
      <c r="H49" s="55"/>
      <c r="I49" s="56"/>
      <c r="J49" s="59"/>
      <c r="K49" s="56"/>
      <c r="L49" s="55"/>
      <c r="M49" s="56"/>
    </row>
    <row r="50" spans="1:21" s="98" customFormat="1" x14ac:dyDescent="0.2">
      <c r="A50" s="120" t="s">
        <v>185</v>
      </c>
      <c r="B50" s="55" t="s">
        <v>187</v>
      </c>
      <c r="C50" s="56"/>
      <c r="D50" s="57"/>
      <c r="E50" s="56"/>
      <c r="F50" s="56"/>
      <c r="G50" s="63"/>
      <c r="H50" s="56"/>
      <c r="I50" s="56"/>
      <c r="J50" s="56"/>
      <c r="L50" s="56"/>
      <c r="M50" s="56"/>
    </row>
    <row r="51" spans="1:21" s="98" customFormat="1" x14ac:dyDescent="0.2">
      <c r="A51" s="123" t="s">
        <v>4</v>
      </c>
      <c r="B51" s="56">
        <v>0.1</v>
      </c>
      <c r="C51" s="56" t="s">
        <v>1</v>
      </c>
      <c r="D51" s="57">
        <f>D4</f>
        <v>6602</v>
      </c>
      <c r="E51" s="56" t="s">
        <v>184</v>
      </c>
      <c r="F51" s="58" t="s">
        <v>2</v>
      </c>
      <c r="G51" s="98">
        <f>B51*D51*0.5*2</f>
        <v>660.2</v>
      </c>
      <c r="H51" s="56" t="s">
        <v>5</v>
      </c>
      <c r="I51" s="112"/>
      <c r="J51" s="56"/>
      <c r="L51" s="56"/>
      <c r="M51" s="56"/>
    </row>
    <row r="52" spans="1:21" s="98" customFormat="1" x14ac:dyDescent="0.2">
      <c r="A52" s="56">
        <f>G51</f>
        <v>660.2</v>
      </c>
      <c r="B52" s="56" t="s">
        <v>5</v>
      </c>
      <c r="C52" s="56" t="s">
        <v>1</v>
      </c>
      <c r="D52" s="92"/>
      <c r="E52" s="56" t="s">
        <v>6</v>
      </c>
      <c r="F52" s="56" t="s">
        <v>2</v>
      </c>
      <c r="G52" s="53">
        <f>A52*D52</f>
        <v>0</v>
      </c>
      <c r="H52" s="55" t="s">
        <v>3</v>
      </c>
      <c r="I52" s="56"/>
      <c r="J52" s="66">
        <v>0.22</v>
      </c>
      <c r="L52" s="56"/>
      <c r="M52" s="56"/>
      <c r="N52" s="56"/>
      <c r="O52" s="56"/>
      <c r="P52" s="56"/>
      <c r="Q52" s="56"/>
      <c r="R52" s="56"/>
      <c r="S52" s="56"/>
      <c r="T52" s="56"/>
      <c r="U52" s="56"/>
    </row>
    <row r="53" spans="1:21" s="98" customFormat="1" x14ac:dyDescent="0.2">
      <c r="A53" s="56"/>
      <c r="B53" s="56"/>
      <c r="C53" s="56"/>
      <c r="D53" s="125"/>
      <c r="E53" s="56"/>
      <c r="F53" s="56"/>
      <c r="G53" s="65"/>
      <c r="H53" s="55"/>
      <c r="I53" s="56"/>
      <c r="J53" s="66"/>
      <c r="L53" s="56"/>
      <c r="M53" s="56"/>
      <c r="N53" s="56"/>
      <c r="O53" s="56"/>
      <c r="P53" s="56"/>
      <c r="Q53" s="56"/>
      <c r="R53" s="56"/>
      <c r="S53" s="56"/>
      <c r="T53" s="56"/>
      <c r="U53" s="56"/>
    </row>
    <row r="54" spans="1:21" s="98" customFormat="1" x14ac:dyDescent="0.2">
      <c r="A54" s="120" t="s">
        <v>186</v>
      </c>
      <c r="B54" s="55" t="s">
        <v>188</v>
      </c>
      <c r="C54" s="56"/>
      <c r="D54" s="57"/>
      <c r="E54" s="56"/>
      <c r="F54" s="56"/>
      <c r="G54" s="63"/>
      <c r="H54" s="56"/>
      <c r="I54" s="56"/>
      <c r="J54" s="56"/>
      <c r="L54" s="56"/>
      <c r="M54" s="56"/>
      <c r="N54" s="56"/>
      <c r="O54" s="56"/>
      <c r="P54" s="56"/>
      <c r="Q54" s="56"/>
      <c r="R54" s="56"/>
      <c r="S54" s="56"/>
      <c r="T54" s="56"/>
      <c r="U54" s="56"/>
    </row>
    <row r="55" spans="1:21" s="98" customFormat="1" x14ac:dyDescent="0.2">
      <c r="A55" s="123" t="s">
        <v>4</v>
      </c>
      <c r="B55" s="56">
        <v>1E-3</v>
      </c>
      <c r="C55" s="56" t="s">
        <v>1</v>
      </c>
      <c r="D55" s="57">
        <f>'Podatki o cestah'!E5</f>
        <v>6359</v>
      </c>
      <c r="E55" s="56" t="s">
        <v>184</v>
      </c>
      <c r="F55" s="58" t="s">
        <v>2</v>
      </c>
      <c r="G55" s="98">
        <f>B55*D55*0.5*2</f>
        <v>6.359</v>
      </c>
      <c r="H55" s="56" t="s">
        <v>5</v>
      </c>
      <c r="I55" s="112"/>
      <c r="J55" s="56"/>
      <c r="L55" s="56"/>
      <c r="M55" s="56"/>
    </row>
    <row r="56" spans="1:21" s="98" customFormat="1" x14ac:dyDescent="0.2">
      <c r="A56" s="56">
        <f>G55</f>
        <v>6.359</v>
      </c>
      <c r="B56" s="56" t="s">
        <v>5</v>
      </c>
      <c r="C56" s="56" t="s">
        <v>1</v>
      </c>
      <c r="D56" s="92"/>
      <c r="E56" s="56" t="s">
        <v>6</v>
      </c>
      <c r="F56" s="56" t="s">
        <v>2</v>
      </c>
      <c r="G56" s="53">
        <f>A56*D56</f>
        <v>0</v>
      </c>
      <c r="H56" s="55" t="s">
        <v>3</v>
      </c>
      <c r="I56" s="56"/>
      <c r="J56" s="66">
        <v>0.22</v>
      </c>
      <c r="L56" s="56"/>
      <c r="M56" s="56"/>
      <c r="N56" s="56"/>
      <c r="O56" s="56"/>
      <c r="P56" s="56"/>
      <c r="Q56" s="56"/>
      <c r="R56" s="56"/>
      <c r="S56" s="56"/>
      <c r="T56" s="56"/>
      <c r="U56" s="56"/>
    </row>
    <row r="57" spans="1:21" s="98" customFormat="1" x14ac:dyDescent="0.2">
      <c r="A57" s="56"/>
      <c r="B57" s="56"/>
      <c r="C57" s="56"/>
      <c r="D57" s="125"/>
      <c r="E57" s="56"/>
      <c r="F57" s="56"/>
      <c r="G57" s="65"/>
      <c r="H57" s="55"/>
      <c r="I57" s="56"/>
      <c r="J57" s="66"/>
      <c r="L57" s="56"/>
      <c r="M57" s="56"/>
      <c r="N57" s="56"/>
      <c r="O57" s="56"/>
      <c r="P57" s="56"/>
      <c r="Q57" s="56"/>
      <c r="R57" s="56"/>
      <c r="S57" s="56"/>
      <c r="T57" s="56"/>
      <c r="U57" s="56"/>
    </row>
    <row r="58" spans="1:21" s="56" customFormat="1" x14ac:dyDescent="0.2">
      <c r="A58" s="120" t="s">
        <v>189</v>
      </c>
      <c r="B58" s="55" t="s">
        <v>190</v>
      </c>
      <c r="D58" s="57"/>
      <c r="F58" s="62"/>
    </row>
    <row r="59" spans="1:21" s="56" customFormat="1" x14ac:dyDescent="0.2">
      <c r="A59" s="123" t="s">
        <v>4</v>
      </c>
      <c r="B59" s="56">
        <v>0.02</v>
      </c>
      <c r="C59" s="56" t="s">
        <v>1</v>
      </c>
      <c r="D59" s="57">
        <f>B4</f>
        <v>7728</v>
      </c>
      <c r="E59" s="56" t="s">
        <v>0</v>
      </c>
      <c r="F59" s="58" t="s">
        <v>2</v>
      </c>
      <c r="G59" s="60">
        <f>B59*D59</f>
        <v>154.56</v>
      </c>
      <c r="H59" s="56" t="s">
        <v>0</v>
      </c>
      <c r="K59" s="58"/>
    </row>
    <row r="60" spans="1:21" s="56" customFormat="1" x14ac:dyDescent="0.2">
      <c r="A60" s="60">
        <f>G59</f>
        <v>154.56</v>
      </c>
      <c r="B60" s="56" t="s">
        <v>0</v>
      </c>
      <c r="C60" s="56" t="s">
        <v>1</v>
      </c>
      <c r="D60" s="92"/>
      <c r="E60" s="56" t="s">
        <v>8</v>
      </c>
      <c r="F60" s="56" t="s">
        <v>2</v>
      </c>
      <c r="G60" s="53">
        <f>A60*D60</f>
        <v>0</v>
      </c>
      <c r="H60" s="55" t="s">
        <v>3</v>
      </c>
      <c r="J60" s="61">
        <v>9.5000000000000001E-2</v>
      </c>
    </row>
    <row r="61" spans="1:21" s="98" customFormat="1" x14ac:dyDescent="0.2">
      <c r="A61" s="56"/>
      <c r="B61" s="56"/>
      <c r="C61" s="56"/>
      <c r="D61" s="125"/>
      <c r="E61" s="56"/>
      <c r="F61" s="56"/>
      <c r="G61" s="65"/>
      <c r="H61" s="55"/>
      <c r="I61" s="56"/>
      <c r="J61" s="66"/>
      <c r="L61" s="56"/>
      <c r="M61" s="56"/>
      <c r="N61" s="56"/>
      <c r="O61" s="56"/>
      <c r="P61" s="56"/>
      <c r="Q61" s="56"/>
      <c r="R61" s="56"/>
      <c r="S61" s="56"/>
      <c r="T61" s="56"/>
      <c r="U61" s="56"/>
    </row>
    <row r="62" spans="1:21" s="56" customFormat="1" x14ac:dyDescent="0.2">
      <c r="A62" s="120" t="s">
        <v>191</v>
      </c>
      <c r="B62" s="55" t="s">
        <v>192</v>
      </c>
      <c r="D62" s="57"/>
      <c r="F62" s="62"/>
    </row>
    <row r="63" spans="1:21" s="56" customFormat="1" x14ac:dyDescent="0.2">
      <c r="A63" s="123" t="s">
        <v>4</v>
      </c>
      <c r="B63" s="56">
        <v>0.05</v>
      </c>
      <c r="C63" s="56" t="s">
        <v>1</v>
      </c>
      <c r="D63" s="57">
        <f>B4</f>
        <v>7728</v>
      </c>
      <c r="E63" s="56" t="s">
        <v>0</v>
      </c>
      <c r="F63" s="58" t="s">
        <v>2</v>
      </c>
      <c r="G63" s="60">
        <f>B63*D63</f>
        <v>386.40000000000003</v>
      </c>
      <c r="H63" s="56" t="s">
        <v>0</v>
      </c>
      <c r="K63" s="58"/>
    </row>
    <row r="64" spans="1:21" s="56" customFormat="1" x14ac:dyDescent="0.2">
      <c r="A64" s="60">
        <f>G63</f>
        <v>386.40000000000003</v>
      </c>
      <c r="B64" s="56" t="s">
        <v>0</v>
      </c>
      <c r="C64" s="56" t="s">
        <v>1</v>
      </c>
      <c r="D64" s="92"/>
      <c r="E64" s="56" t="s">
        <v>8</v>
      </c>
      <c r="F64" s="56" t="s">
        <v>2</v>
      </c>
      <c r="G64" s="53">
        <f>A64*D64</f>
        <v>0</v>
      </c>
      <c r="H64" s="55" t="s">
        <v>3</v>
      </c>
      <c r="J64" s="61">
        <v>9.5000000000000001E-2</v>
      </c>
    </row>
    <row r="65" spans="1:21" s="56" customFormat="1" x14ac:dyDescent="0.2">
      <c r="A65" s="60"/>
      <c r="D65" s="87"/>
      <c r="G65" s="65"/>
      <c r="H65" s="55"/>
      <c r="J65" s="61"/>
    </row>
    <row r="66" spans="1:21" s="56" customFormat="1" x14ac:dyDescent="0.2">
      <c r="A66" s="120" t="s">
        <v>193</v>
      </c>
      <c r="B66" s="55" t="s">
        <v>194</v>
      </c>
      <c r="D66" s="57"/>
      <c r="F66" s="62"/>
    </row>
    <row r="67" spans="1:21" s="56" customFormat="1" x14ac:dyDescent="0.2">
      <c r="A67" s="123" t="s">
        <v>195</v>
      </c>
      <c r="B67" s="56">
        <v>0.5</v>
      </c>
      <c r="C67" s="56" t="s">
        <v>1</v>
      </c>
      <c r="D67" s="57">
        <f>G4</f>
        <v>1550</v>
      </c>
      <c r="E67" s="56" t="s">
        <v>0</v>
      </c>
      <c r="F67" s="58" t="s">
        <v>2</v>
      </c>
      <c r="G67" s="60">
        <f>B67*D67</f>
        <v>775</v>
      </c>
      <c r="H67" s="56" t="s">
        <v>0</v>
      </c>
      <c r="M67" s="98"/>
    </row>
    <row r="68" spans="1:21" s="56" customFormat="1" x14ac:dyDescent="0.2">
      <c r="A68" s="60">
        <f>G67</f>
        <v>775</v>
      </c>
      <c r="B68" s="56" t="s">
        <v>0</v>
      </c>
      <c r="C68" s="56" t="s">
        <v>1</v>
      </c>
      <c r="D68" s="92"/>
      <c r="E68" s="56" t="s">
        <v>8</v>
      </c>
      <c r="F68" s="56" t="s">
        <v>2</v>
      </c>
      <c r="G68" s="53">
        <f>A68*D68</f>
        <v>0</v>
      </c>
      <c r="H68" s="55" t="s">
        <v>3</v>
      </c>
      <c r="J68" s="61">
        <v>9.5000000000000001E-2</v>
      </c>
      <c r="M68" s="98"/>
      <c r="N68" s="98"/>
      <c r="O68" s="98"/>
      <c r="P68" s="98"/>
      <c r="Q68" s="98"/>
      <c r="R68" s="98"/>
      <c r="S68" s="98"/>
      <c r="T68" s="98"/>
      <c r="U68" s="98"/>
    </row>
    <row r="69" spans="1:21" s="56" customFormat="1" x14ac:dyDescent="0.2">
      <c r="A69" s="60"/>
      <c r="D69" s="87"/>
      <c r="G69" s="65"/>
      <c r="H69" s="55"/>
      <c r="J69" s="61"/>
      <c r="M69" s="98"/>
      <c r="N69" s="98"/>
      <c r="O69" s="98"/>
      <c r="P69" s="98"/>
      <c r="Q69" s="98"/>
      <c r="R69" s="98"/>
      <c r="S69" s="98"/>
      <c r="T69" s="98"/>
      <c r="U69" s="98"/>
    </row>
    <row r="70" spans="1:21" s="56" customFormat="1" x14ac:dyDescent="0.2">
      <c r="A70" s="120" t="s">
        <v>197</v>
      </c>
      <c r="B70" s="55" t="s">
        <v>196</v>
      </c>
      <c r="D70" s="57"/>
      <c r="F70" s="62"/>
      <c r="M70" s="98"/>
      <c r="N70" s="98"/>
      <c r="O70" s="98"/>
      <c r="P70" s="98"/>
      <c r="Q70" s="98"/>
      <c r="R70" s="98"/>
      <c r="S70" s="98"/>
      <c r="T70" s="98"/>
      <c r="U70" s="98"/>
    </row>
    <row r="71" spans="1:21" s="56" customFormat="1" x14ac:dyDescent="0.2">
      <c r="A71" s="123" t="s">
        <v>195</v>
      </c>
      <c r="B71" s="56">
        <v>0.5</v>
      </c>
      <c r="C71" s="56" t="s">
        <v>1</v>
      </c>
      <c r="D71" s="57">
        <f>G4</f>
        <v>1550</v>
      </c>
      <c r="E71" s="56" t="s">
        <v>0</v>
      </c>
      <c r="F71" s="58" t="s">
        <v>2</v>
      </c>
      <c r="G71" s="60">
        <f>B71*D71</f>
        <v>775</v>
      </c>
      <c r="H71" s="56" t="s">
        <v>198</v>
      </c>
      <c r="I71" s="126" t="s">
        <v>199</v>
      </c>
      <c r="J71" s="128">
        <f>G71/700</f>
        <v>1.1071428571428572</v>
      </c>
      <c r="M71" s="98"/>
      <c r="N71" s="98"/>
      <c r="O71" s="98"/>
      <c r="P71" s="98"/>
      <c r="Q71" s="98"/>
      <c r="R71" s="98"/>
      <c r="S71" s="98"/>
      <c r="T71" s="98"/>
      <c r="U71" s="98"/>
    </row>
    <row r="72" spans="1:21" s="56" customFormat="1" x14ac:dyDescent="0.2">
      <c r="A72" s="60">
        <f>J71</f>
        <v>1.1071428571428572</v>
      </c>
      <c r="B72" s="56" t="s">
        <v>199</v>
      </c>
      <c r="C72" s="56" t="s">
        <v>1</v>
      </c>
      <c r="D72" s="92"/>
      <c r="E72" s="56" t="s">
        <v>200</v>
      </c>
      <c r="F72" s="56" t="s">
        <v>2</v>
      </c>
      <c r="G72" s="53">
        <f>A72*D72</f>
        <v>0</v>
      </c>
      <c r="H72" s="55" t="s">
        <v>3</v>
      </c>
      <c r="J72" s="61">
        <v>9.5000000000000001E-2</v>
      </c>
      <c r="M72" s="98"/>
      <c r="N72" s="98"/>
      <c r="O72" s="98"/>
      <c r="P72" s="98"/>
      <c r="Q72" s="98"/>
      <c r="R72" s="98"/>
      <c r="S72" s="98"/>
      <c r="T72" s="98"/>
      <c r="U72" s="98"/>
    </row>
    <row r="73" spans="1:21" s="56" customFormat="1" x14ac:dyDescent="0.2">
      <c r="A73" s="98"/>
      <c r="B73" s="98"/>
      <c r="C73" s="98"/>
      <c r="D73" s="100"/>
      <c r="E73" s="98"/>
      <c r="F73" s="98"/>
      <c r="G73" s="98"/>
      <c r="H73" s="98"/>
      <c r="I73" s="98"/>
      <c r="J73" s="98"/>
      <c r="K73" s="98"/>
      <c r="L73" s="98"/>
      <c r="M73" s="98"/>
      <c r="N73" s="98"/>
      <c r="O73" s="98"/>
      <c r="P73" s="98"/>
      <c r="Q73" s="98"/>
      <c r="R73" s="98"/>
      <c r="S73" s="98"/>
      <c r="T73" s="98"/>
      <c r="U73" s="98"/>
    </row>
    <row r="74" spans="1:21" s="98" customFormat="1" x14ac:dyDescent="0.2">
      <c r="A74" s="120" t="s">
        <v>201</v>
      </c>
      <c r="B74" s="55" t="s">
        <v>202</v>
      </c>
      <c r="C74" s="56"/>
      <c r="D74" s="57"/>
      <c r="E74" s="56"/>
      <c r="F74" s="56"/>
      <c r="G74" s="56"/>
      <c r="H74" s="56"/>
      <c r="I74" s="56"/>
      <c r="J74" s="56"/>
      <c r="L74" s="56"/>
    </row>
    <row r="75" spans="1:21" s="98" customFormat="1" x14ac:dyDescent="0.2">
      <c r="A75" s="56"/>
      <c r="B75" s="56">
        <v>32</v>
      </c>
      <c r="C75" s="56" t="s">
        <v>1</v>
      </c>
      <c r="D75" s="57">
        <f>B4</f>
        <v>7728</v>
      </c>
      <c r="E75" s="56" t="s">
        <v>0</v>
      </c>
      <c r="F75" s="58" t="s">
        <v>2</v>
      </c>
      <c r="G75" s="60">
        <f>B75*D75/'Podatki o cestah'!C22</f>
        <v>1.1300465643378406</v>
      </c>
      <c r="H75" s="56" t="s">
        <v>199</v>
      </c>
      <c r="I75" s="56"/>
      <c r="J75" s="129"/>
      <c r="K75" s="58"/>
    </row>
    <row r="76" spans="1:21" s="98" customFormat="1" ht="12.75" customHeight="1" x14ac:dyDescent="0.2">
      <c r="A76" s="127">
        <f>G75</f>
        <v>1.1300465643378406</v>
      </c>
      <c r="B76" s="56" t="s">
        <v>199</v>
      </c>
      <c r="C76" s="56" t="s">
        <v>1</v>
      </c>
      <c r="D76" s="92"/>
      <c r="E76" s="56" t="s">
        <v>200</v>
      </c>
      <c r="F76" s="56" t="s">
        <v>2</v>
      </c>
      <c r="G76" s="53">
        <f>A76*D76</f>
        <v>0</v>
      </c>
      <c r="H76" s="55" t="s">
        <v>3</v>
      </c>
      <c r="I76" s="56"/>
      <c r="J76" s="61">
        <v>9.5000000000000001E-2</v>
      </c>
    </row>
    <row r="77" spans="1:21" s="98" customFormat="1" x14ac:dyDescent="0.2">
      <c r="D77" s="100"/>
    </row>
    <row r="78" spans="1:21" s="98" customFormat="1" x14ac:dyDescent="0.2">
      <c r="A78" s="120" t="s">
        <v>204</v>
      </c>
      <c r="B78" s="55" t="s">
        <v>203</v>
      </c>
      <c r="C78" s="56"/>
      <c r="D78" s="57"/>
      <c r="E78" s="56"/>
      <c r="F78" s="56"/>
      <c r="G78" s="62"/>
      <c r="H78" s="56"/>
      <c r="I78" s="56"/>
      <c r="J78" s="56"/>
    </row>
    <row r="79" spans="1:21" s="98" customFormat="1" x14ac:dyDescent="0.2">
      <c r="A79" s="56"/>
      <c r="B79" s="56">
        <v>2E-3</v>
      </c>
      <c r="C79" s="56" t="s">
        <v>1</v>
      </c>
      <c r="D79" s="57">
        <f>B4</f>
        <v>7728</v>
      </c>
      <c r="E79" s="56" t="s">
        <v>0</v>
      </c>
      <c r="F79" s="58" t="s">
        <v>2</v>
      </c>
      <c r="G79" s="60">
        <f>B79*D79/10</f>
        <v>1.5455999999999999</v>
      </c>
      <c r="H79" s="56" t="s">
        <v>199</v>
      </c>
      <c r="I79" s="56"/>
      <c r="J79" s="56"/>
    </row>
    <row r="80" spans="1:21" s="98" customFormat="1" x14ac:dyDescent="0.2">
      <c r="A80" s="60">
        <f>G79</f>
        <v>1.5455999999999999</v>
      </c>
      <c r="B80" s="56" t="s">
        <v>199</v>
      </c>
      <c r="C80" s="56" t="s">
        <v>1</v>
      </c>
      <c r="D80" s="92"/>
      <c r="E80" s="56" t="s">
        <v>200</v>
      </c>
      <c r="F80" s="56" t="s">
        <v>2</v>
      </c>
      <c r="G80" s="53">
        <f>A80*D80</f>
        <v>0</v>
      </c>
      <c r="H80" s="55" t="s">
        <v>3</v>
      </c>
      <c r="I80" s="56"/>
      <c r="J80" s="61">
        <v>9.5000000000000001E-2</v>
      </c>
    </row>
    <row r="81" spans="1:21" s="98" customFormat="1" x14ac:dyDescent="0.2">
      <c r="D81" s="100"/>
    </row>
    <row r="82" spans="1:21" s="98" customFormat="1" x14ac:dyDescent="0.2">
      <c r="A82" s="130" t="s">
        <v>205</v>
      </c>
      <c r="B82" s="55" t="s">
        <v>206</v>
      </c>
      <c r="C82" s="56"/>
      <c r="D82" s="57"/>
      <c r="E82" s="56"/>
      <c r="F82" s="56"/>
      <c r="G82" s="56"/>
      <c r="H82" s="56"/>
      <c r="I82" s="56"/>
      <c r="J82" s="56"/>
    </row>
    <row r="83" spans="1:21" s="98" customFormat="1" x14ac:dyDescent="0.2">
      <c r="A83" s="56"/>
      <c r="B83" s="63">
        <v>1</v>
      </c>
      <c r="C83" s="56" t="s">
        <v>1</v>
      </c>
      <c r="D83" s="57">
        <f>B4</f>
        <v>7728</v>
      </c>
      <c r="E83" s="56" t="s">
        <v>207</v>
      </c>
      <c r="F83" s="56" t="s">
        <v>2</v>
      </c>
      <c r="G83" s="131">
        <f>B83*D83/10000</f>
        <v>0.77280000000000004</v>
      </c>
      <c r="H83" s="56" t="s">
        <v>9</v>
      </c>
      <c r="I83" s="56"/>
      <c r="J83" s="56"/>
    </row>
    <row r="84" spans="1:21" s="98" customFormat="1" x14ac:dyDescent="0.2">
      <c r="A84" s="111">
        <f>G83</f>
        <v>0.77280000000000004</v>
      </c>
      <c r="B84" s="56" t="s">
        <v>9</v>
      </c>
      <c r="C84" s="56" t="s">
        <v>1</v>
      </c>
      <c r="D84" s="92"/>
      <c r="E84" s="56" t="s">
        <v>10</v>
      </c>
      <c r="F84" s="56" t="s">
        <v>2</v>
      </c>
      <c r="G84" s="53">
        <f>A84*D84</f>
        <v>0</v>
      </c>
      <c r="H84" s="55" t="s">
        <v>3</v>
      </c>
      <c r="I84" s="56"/>
      <c r="J84" s="59">
        <v>0.22</v>
      </c>
      <c r="M84" s="56"/>
    </row>
    <row r="85" spans="1:21" s="98" customFormat="1" x14ac:dyDescent="0.2">
      <c r="A85" s="56"/>
      <c r="B85" s="56"/>
      <c r="C85" s="56"/>
      <c r="D85" s="57"/>
      <c r="E85" s="56"/>
      <c r="F85" s="56"/>
      <c r="G85" s="55"/>
      <c r="H85" s="56"/>
      <c r="I85" s="56"/>
      <c r="J85" s="56"/>
      <c r="K85" s="56"/>
    </row>
    <row r="86" spans="1:21" s="98" customFormat="1" x14ac:dyDescent="0.2">
      <c r="A86" s="130" t="s">
        <v>208</v>
      </c>
      <c r="B86" s="55" t="s">
        <v>209</v>
      </c>
      <c r="C86" s="56"/>
      <c r="D86" s="57"/>
      <c r="E86" s="56"/>
      <c r="F86" s="56"/>
      <c r="G86" s="56"/>
      <c r="H86" s="56"/>
      <c r="I86" s="56"/>
      <c r="J86" s="56"/>
    </row>
    <row r="87" spans="1:21" s="98" customFormat="1" x14ac:dyDescent="0.2">
      <c r="A87" s="56"/>
      <c r="B87" s="63">
        <v>1</v>
      </c>
      <c r="C87" s="56" t="s">
        <v>1</v>
      </c>
      <c r="D87" s="57">
        <f>B4</f>
        <v>7728</v>
      </c>
      <c r="E87" s="56" t="s">
        <v>207</v>
      </c>
      <c r="F87" s="56" t="s">
        <v>2</v>
      </c>
      <c r="G87" s="131">
        <f>B87*D87/10000</f>
        <v>0.77280000000000004</v>
      </c>
      <c r="H87" s="56" t="s">
        <v>9</v>
      </c>
      <c r="I87" s="56"/>
      <c r="J87" s="56"/>
    </row>
    <row r="88" spans="1:21" s="98" customFormat="1" x14ac:dyDescent="0.2">
      <c r="A88" s="111">
        <f>G87</f>
        <v>0.77280000000000004</v>
      </c>
      <c r="B88" s="56" t="s">
        <v>9</v>
      </c>
      <c r="C88" s="56" t="s">
        <v>1</v>
      </c>
      <c r="D88" s="92"/>
      <c r="E88" s="56" t="s">
        <v>10</v>
      </c>
      <c r="F88" s="56" t="s">
        <v>2</v>
      </c>
      <c r="G88" s="53">
        <f>A88*D88</f>
        <v>0</v>
      </c>
      <c r="H88" s="55" t="s">
        <v>3</v>
      </c>
      <c r="I88" s="56"/>
      <c r="J88" s="59">
        <v>0.22</v>
      </c>
      <c r="M88" s="56"/>
    </row>
    <row r="89" spans="1:21" s="98" customFormat="1" x14ac:dyDescent="0.2">
      <c r="A89" s="56"/>
      <c r="B89" s="56"/>
      <c r="C89" s="56"/>
      <c r="D89" s="57"/>
      <c r="E89" s="56"/>
      <c r="F89" s="56"/>
      <c r="G89" s="55"/>
      <c r="H89" s="56"/>
      <c r="I89" s="56"/>
      <c r="J89" s="56"/>
      <c r="K89" s="56"/>
    </row>
    <row r="90" spans="1:21" s="98" customFormat="1" x14ac:dyDescent="0.2">
      <c r="A90" s="120" t="s">
        <v>210</v>
      </c>
      <c r="B90" s="55" t="s">
        <v>47</v>
      </c>
      <c r="C90" s="56"/>
      <c r="D90" s="57"/>
      <c r="E90" s="56"/>
      <c r="F90" s="56"/>
      <c r="G90" s="56"/>
      <c r="H90" s="56"/>
      <c r="I90" s="56"/>
      <c r="J90" s="56"/>
      <c r="K90" s="56"/>
      <c r="M90" s="56"/>
    </row>
    <row r="91" spans="1:21" s="98" customFormat="1" x14ac:dyDescent="0.2">
      <c r="A91" s="56"/>
      <c r="B91" s="132" t="s">
        <v>211</v>
      </c>
      <c r="C91" s="56" t="s">
        <v>1</v>
      </c>
      <c r="D91" s="57">
        <f>B4</f>
        <v>7728</v>
      </c>
      <c r="E91" s="56" t="s">
        <v>212</v>
      </c>
      <c r="F91" s="58" t="s">
        <v>2</v>
      </c>
      <c r="G91" s="131">
        <f>2*1.2*1.2*D91</f>
        <v>22256.639999999999</v>
      </c>
      <c r="H91" s="56" t="s">
        <v>213</v>
      </c>
      <c r="I91" s="56" t="s">
        <v>199</v>
      </c>
      <c r="J91" s="128">
        <f>G91/4000</f>
        <v>5.5641600000000002</v>
      </c>
      <c r="M91" s="56"/>
    </row>
    <row r="92" spans="1:21" s="98" customFormat="1" x14ac:dyDescent="0.2">
      <c r="A92" s="57">
        <f>J91</f>
        <v>5.5641600000000002</v>
      </c>
      <c r="B92" s="56" t="s">
        <v>199</v>
      </c>
      <c r="C92" s="56" t="s">
        <v>1</v>
      </c>
      <c r="D92" s="92"/>
      <c r="E92" s="56" t="s">
        <v>200</v>
      </c>
      <c r="F92" s="56" t="s">
        <v>2</v>
      </c>
      <c r="G92" s="53">
        <f>A92*D92</f>
        <v>0</v>
      </c>
      <c r="H92" s="55" t="s">
        <v>3</v>
      </c>
      <c r="I92" s="56"/>
      <c r="J92" s="59">
        <v>0.22</v>
      </c>
      <c r="K92" s="56"/>
      <c r="M92" s="56"/>
    </row>
    <row r="93" spans="1:21" s="98" customFormat="1" x14ac:dyDescent="0.2">
      <c r="A93" s="56"/>
      <c r="B93" s="56"/>
      <c r="C93" s="56"/>
      <c r="D93" s="57"/>
      <c r="E93" s="56"/>
      <c r="F93" s="56"/>
      <c r="G93" s="55"/>
      <c r="H93" s="55"/>
      <c r="I93" s="56"/>
      <c r="J93" s="56"/>
      <c r="K93" s="56"/>
    </row>
    <row r="94" spans="1:21" s="98" customFormat="1" x14ac:dyDescent="0.2">
      <c r="A94" s="120" t="s">
        <v>214</v>
      </c>
      <c r="B94" s="55" t="s">
        <v>48</v>
      </c>
      <c r="C94" s="56"/>
      <c r="D94" s="57"/>
      <c r="E94" s="56"/>
      <c r="F94" s="56"/>
      <c r="G94" s="56"/>
      <c r="H94" s="56"/>
      <c r="I94" s="56"/>
      <c r="J94" s="56"/>
      <c r="K94" s="56"/>
      <c r="M94" s="56"/>
    </row>
    <row r="95" spans="1:21" s="98" customFormat="1" x14ac:dyDescent="0.2">
      <c r="A95" s="56"/>
      <c r="B95" s="132" t="s">
        <v>215</v>
      </c>
      <c r="C95" s="56" t="s">
        <v>1</v>
      </c>
      <c r="D95" s="57">
        <f>B4</f>
        <v>7728</v>
      </c>
      <c r="E95" s="56" t="s">
        <v>212</v>
      </c>
      <c r="F95" s="58" t="s">
        <v>2</v>
      </c>
      <c r="G95" s="131">
        <f>0.02*2*1.2*1.2*D95</f>
        <v>445.13279999999997</v>
      </c>
      <c r="H95" s="56" t="s">
        <v>213</v>
      </c>
      <c r="I95" s="56" t="s">
        <v>199</v>
      </c>
      <c r="J95" s="128">
        <f>G95/80</f>
        <v>5.5641599999999993</v>
      </c>
      <c r="N95" s="56"/>
      <c r="O95" s="56"/>
      <c r="P95" s="56"/>
      <c r="Q95" s="56"/>
      <c r="R95" s="56"/>
      <c r="S95" s="56"/>
      <c r="T95" s="56"/>
      <c r="U95" s="56"/>
    </row>
    <row r="96" spans="1:21" s="98" customFormat="1" x14ac:dyDescent="0.2">
      <c r="A96" s="57">
        <f>J95</f>
        <v>5.5641599999999993</v>
      </c>
      <c r="B96" s="56" t="s">
        <v>199</v>
      </c>
      <c r="C96" s="56" t="s">
        <v>1</v>
      </c>
      <c r="D96" s="92"/>
      <c r="E96" s="56" t="s">
        <v>200</v>
      </c>
      <c r="F96" s="56" t="s">
        <v>2</v>
      </c>
      <c r="G96" s="53">
        <f>A96*D96</f>
        <v>0</v>
      </c>
      <c r="H96" s="55" t="s">
        <v>3</v>
      </c>
      <c r="I96" s="56"/>
      <c r="J96" s="59">
        <v>0.22</v>
      </c>
      <c r="M96" s="55"/>
      <c r="N96" s="55"/>
      <c r="O96" s="55"/>
      <c r="P96" s="55"/>
      <c r="Q96" s="55"/>
      <c r="R96" s="55"/>
      <c r="S96" s="55"/>
      <c r="T96" s="55"/>
      <c r="U96" s="55"/>
    </row>
    <row r="97" spans="1:21" s="98" customFormat="1" x14ac:dyDescent="0.2">
      <c r="A97" s="56"/>
      <c r="B97" s="56"/>
      <c r="C97" s="56"/>
      <c r="D97" s="54"/>
      <c r="E97" s="56"/>
      <c r="F97" s="56"/>
      <c r="G97" s="65"/>
      <c r="H97" s="55"/>
      <c r="I97" s="56"/>
      <c r="J97" s="61"/>
      <c r="L97" s="56"/>
      <c r="M97" s="55"/>
      <c r="N97" s="55"/>
      <c r="O97" s="55"/>
      <c r="P97" s="55"/>
      <c r="Q97" s="55"/>
      <c r="R97" s="55"/>
      <c r="S97" s="55"/>
      <c r="T97" s="55"/>
      <c r="U97" s="55"/>
    </row>
    <row r="98" spans="1:21" s="98" customFormat="1" x14ac:dyDescent="0.2">
      <c r="A98" s="120" t="s">
        <v>216</v>
      </c>
      <c r="B98" s="55" t="s">
        <v>217</v>
      </c>
      <c r="C98" s="56"/>
      <c r="D98" s="57"/>
      <c r="E98" s="56"/>
      <c r="F98" s="56"/>
      <c r="G98" s="56"/>
      <c r="H98" s="56"/>
      <c r="I98" s="56"/>
      <c r="J98" s="56"/>
      <c r="K98" s="56"/>
      <c r="M98" s="55"/>
      <c r="N98" s="55"/>
      <c r="O98" s="55"/>
      <c r="P98" s="55"/>
      <c r="Q98" s="55"/>
      <c r="R98" s="55"/>
      <c r="S98" s="55"/>
      <c r="T98" s="55"/>
      <c r="U98" s="55"/>
    </row>
    <row r="99" spans="1:21" s="98" customFormat="1" x14ac:dyDescent="0.2">
      <c r="A99" s="56"/>
      <c r="B99" s="132">
        <v>0.1</v>
      </c>
      <c r="C99" s="56" t="s">
        <v>1</v>
      </c>
      <c r="D99" s="57">
        <f>B4</f>
        <v>7728</v>
      </c>
      <c r="E99" s="56" t="s">
        <v>219</v>
      </c>
      <c r="F99" s="58" t="s">
        <v>2</v>
      </c>
      <c r="G99" s="131">
        <f>0.1*D99</f>
        <v>772.80000000000007</v>
      </c>
      <c r="H99" s="56" t="s">
        <v>218</v>
      </c>
      <c r="I99" s="56" t="s">
        <v>199</v>
      </c>
      <c r="J99" s="128">
        <f>G99/1300</f>
        <v>0.59446153846153849</v>
      </c>
      <c r="M99" s="55"/>
    </row>
    <row r="100" spans="1:21" s="98" customFormat="1" x14ac:dyDescent="0.2">
      <c r="A100" s="57">
        <f>J99</f>
        <v>0.59446153846153849</v>
      </c>
      <c r="B100" s="56" t="s">
        <v>199</v>
      </c>
      <c r="C100" s="56" t="s">
        <v>1</v>
      </c>
      <c r="D100" s="92"/>
      <c r="E100" s="56" t="s">
        <v>200</v>
      </c>
      <c r="F100" s="56" t="s">
        <v>2</v>
      </c>
      <c r="G100" s="53">
        <f>A100*D100</f>
        <v>0</v>
      </c>
      <c r="H100" s="55" t="s">
        <v>3</v>
      </c>
      <c r="I100" s="56"/>
      <c r="J100" s="59">
        <v>0.22</v>
      </c>
      <c r="M100" s="55"/>
    </row>
    <row r="101" spans="1:21" s="56" customFormat="1" x14ac:dyDescent="0.2">
      <c r="D101" s="57"/>
      <c r="G101" s="55"/>
      <c r="H101" s="55"/>
      <c r="M101" s="55"/>
      <c r="N101" s="98"/>
      <c r="O101" s="98"/>
      <c r="P101" s="98"/>
      <c r="Q101" s="98"/>
      <c r="R101" s="98"/>
      <c r="S101" s="98"/>
      <c r="T101" s="98"/>
      <c r="U101" s="98"/>
    </row>
    <row r="102" spans="1:21" s="55" customFormat="1" x14ac:dyDescent="0.2">
      <c r="A102" s="89" t="s">
        <v>220</v>
      </c>
      <c r="B102" s="45" t="s">
        <v>158</v>
      </c>
      <c r="C102" s="46"/>
      <c r="D102" s="48"/>
      <c r="E102" s="50"/>
      <c r="F102" s="90"/>
      <c r="G102" s="63"/>
      <c r="H102" s="103"/>
      <c r="I102" s="46"/>
      <c r="J102" s="56"/>
      <c r="K102" s="56"/>
    </row>
    <row r="103" spans="1:21" s="55" customFormat="1" x14ac:dyDescent="0.2">
      <c r="A103" s="46"/>
      <c r="B103" s="46">
        <v>4</v>
      </c>
      <c r="C103" s="46" t="s">
        <v>1</v>
      </c>
      <c r="D103" s="57">
        <f>B4</f>
        <v>7728</v>
      </c>
      <c r="E103" s="133" t="s">
        <v>221</v>
      </c>
      <c r="F103" s="134" t="s">
        <v>2</v>
      </c>
      <c r="G103" s="135">
        <f>B103*D103/10000</f>
        <v>3.0912000000000002</v>
      </c>
      <c r="H103" s="52" t="s">
        <v>9</v>
      </c>
      <c r="I103" s="46"/>
      <c r="J103" s="56"/>
      <c r="K103" s="56"/>
      <c r="N103" s="98"/>
      <c r="O103" s="98"/>
      <c r="P103" s="98"/>
      <c r="Q103" s="98"/>
      <c r="R103" s="98"/>
      <c r="S103" s="98"/>
      <c r="T103" s="98"/>
      <c r="U103" s="98"/>
    </row>
    <row r="104" spans="1:21" s="55" customFormat="1" x14ac:dyDescent="0.2">
      <c r="A104" s="114">
        <f>G103</f>
        <v>3.0912000000000002</v>
      </c>
      <c r="B104" s="46" t="s">
        <v>9</v>
      </c>
      <c r="C104" s="46" t="s">
        <v>1</v>
      </c>
      <c r="D104" s="68"/>
      <c r="E104" s="50" t="s">
        <v>10</v>
      </c>
      <c r="F104" s="50" t="s">
        <v>2</v>
      </c>
      <c r="G104" s="83">
        <f>A104*D104</f>
        <v>0</v>
      </c>
      <c r="H104" s="103" t="s">
        <v>3</v>
      </c>
      <c r="I104" s="56"/>
      <c r="J104" s="66">
        <v>0.22</v>
      </c>
      <c r="K104" s="56"/>
      <c r="N104" s="98"/>
      <c r="O104" s="98"/>
      <c r="P104" s="98"/>
      <c r="Q104" s="98"/>
      <c r="R104" s="98"/>
      <c r="S104" s="98"/>
      <c r="T104" s="98"/>
      <c r="U104" s="98"/>
    </row>
    <row r="105" spans="1:21" s="98" customFormat="1" x14ac:dyDescent="0.2">
      <c r="A105" s="56"/>
      <c r="B105" s="56"/>
      <c r="C105" s="56"/>
      <c r="D105" s="57"/>
      <c r="E105" s="56"/>
      <c r="F105" s="56"/>
      <c r="G105" s="55"/>
      <c r="H105" s="55"/>
      <c r="I105" s="56"/>
      <c r="J105" s="56"/>
      <c r="K105" s="56"/>
      <c r="L105" s="55"/>
      <c r="M105" s="55"/>
    </row>
    <row r="106" spans="1:21" s="98" customFormat="1" x14ac:dyDescent="0.2">
      <c r="A106" s="89" t="s">
        <v>222</v>
      </c>
      <c r="B106" s="45" t="s">
        <v>160</v>
      </c>
      <c r="C106" s="46"/>
      <c r="D106" s="48"/>
      <c r="E106" s="50"/>
      <c r="F106" s="90"/>
      <c r="G106" s="49"/>
      <c r="H106" s="46"/>
      <c r="I106" s="46"/>
      <c r="J106" s="56"/>
      <c r="K106" s="56"/>
      <c r="L106" s="55"/>
      <c r="M106" s="55"/>
      <c r="N106" s="55"/>
      <c r="O106" s="55"/>
      <c r="P106" s="55"/>
      <c r="Q106" s="55"/>
      <c r="R106" s="55"/>
      <c r="S106" s="55"/>
      <c r="T106" s="55"/>
      <c r="U106" s="55"/>
    </row>
    <row r="107" spans="1:21" s="98" customFormat="1" x14ac:dyDescent="0.2">
      <c r="A107" s="89"/>
      <c r="B107" s="52">
        <v>1440</v>
      </c>
      <c r="C107" s="46" t="s">
        <v>1</v>
      </c>
      <c r="D107" s="48">
        <f>B4/'Podatki o cestah'!C22</f>
        <v>3.5313955135557518E-2</v>
      </c>
      <c r="E107" s="133" t="s">
        <v>159</v>
      </c>
      <c r="F107" s="134" t="s">
        <v>2</v>
      </c>
      <c r="G107" s="49">
        <f>B107*D107</f>
        <v>50.852095395202824</v>
      </c>
      <c r="H107" s="46" t="s">
        <v>199</v>
      </c>
      <c r="I107" s="46"/>
      <c r="J107" s="56"/>
      <c r="K107" s="56"/>
      <c r="L107" s="55"/>
      <c r="M107" s="55"/>
      <c r="N107" s="55"/>
      <c r="O107" s="55"/>
      <c r="P107" s="55"/>
      <c r="Q107" s="55"/>
      <c r="R107" s="55"/>
      <c r="S107" s="55"/>
      <c r="T107" s="55"/>
      <c r="U107" s="55"/>
    </row>
    <row r="108" spans="1:21" s="55" customFormat="1" x14ac:dyDescent="0.2">
      <c r="A108" s="114">
        <f>G107</f>
        <v>50.852095395202824</v>
      </c>
      <c r="B108" s="46" t="s">
        <v>199</v>
      </c>
      <c r="C108" s="46" t="s">
        <v>1</v>
      </c>
      <c r="D108" s="68"/>
      <c r="E108" s="50" t="s">
        <v>200</v>
      </c>
      <c r="F108" s="50" t="s">
        <v>2</v>
      </c>
      <c r="G108" s="83">
        <f>A108*D108</f>
        <v>0</v>
      </c>
      <c r="H108" s="103" t="s">
        <v>3</v>
      </c>
      <c r="I108" s="56"/>
      <c r="J108" s="66">
        <v>0.22</v>
      </c>
      <c r="K108" s="56"/>
    </row>
    <row r="109" spans="1:21" s="98" customFormat="1" x14ac:dyDescent="0.2">
      <c r="A109" s="89"/>
      <c r="B109" s="45"/>
      <c r="C109" s="46"/>
      <c r="D109" s="48"/>
      <c r="E109" s="50"/>
      <c r="F109" s="90"/>
      <c r="G109" s="49"/>
      <c r="H109" s="46"/>
      <c r="I109" s="46"/>
      <c r="J109" s="56"/>
      <c r="K109" s="56"/>
      <c r="L109" s="55"/>
      <c r="M109" s="55"/>
      <c r="N109" s="55"/>
      <c r="O109" s="55"/>
      <c r="P109" s="55"/>
      <c r="Q109" s="55"/>
      <c r="R109" s="55"/>
      <c r="S109" s="55"/>
      <c r="T109" s="55"/>
      <c r="U109" s="55"/>
    </row>
    <row r="110" spans="1:21" s="98" customFormat="1" x14ac:dyDescent="0.2">
      <c r="A110" s="89" t="s">
        <v>223</v>
      </c>
      <c r="B110" s="45" t="s">
        <v>224</v>
      </c>
      <c r="C110" s="46"/>
      <c r="D110" s="48"/>
      <c r="E110" s="50"/>
      <c r="F110" s="90"/>
      <c r="G110" s="49"/>
      <c r="H110" s="46"/>
      <c r="I110" s="46"/>
      <c r="J110" s="56"/>
      <c r="K110" s="56"/>
      <c r="L110" s="55"/>
      <c r="M110" s="55"/>
    </row>
    <row r="111" spans="1:21" s="98" customFormat="1" x14ac:dyDescent="0.2">
      <c r="A111" s="89"/>
      <c r="B111" s="52">
        <v>0.2</v>
      </c>
      <c r="C111" s="46" t="s">
        <v>1</v>
      </c>
      <c r="D111" s="48">
        <f>B4</f>
        <v>7728</v>
      </c>
      <c r="E111" s="133" t="s">
        <v>225</v>
      </c>
      <c r="F111" s="134" t="s">
        <v>2</v>
      </c>
      <c r="G111" s="49">
        <f>B111*D111/4000+0.5</f>
        <v>0.88640000000000008</v>
      </c>
      <c r="H111" s="46" t="s">
        <v>226</v>
      </c>
      <c r="I111" s="106"/>
      <c r="J111" s="131">
        <f>G111*10</f>
        <v>8.8640000000000008</v>
      </c>
      <c r="K111" s="56" t="s">
        <v>199</v>
      </c>
      <c r="L111" s="55"/>
      <c r="M111" s="55"/>
    </row>
    <row r="112" spans="1:21" s="55" customFormat="1" x14ac:dyDescent="0.2">
      <c r="A112" s="114">
        <f>J111</f>
        <v>8.8640000000000008</v>
      </c>
      <c r="B112" s="46" t="s">
        <v>199</v>
      </c>
      <c r="C112" s="46" t="s">
        <v>1</v>
      </c>
      <c r="D112" s="68"/>
      <c r="E112" s="50" t="s">
        <v>200</v>
      </c>
      <c r="F112" s="50" t="s">
        <v>2</v>
      </c>
      <c r="G112" s="83">
        <f>A112*D112</f>
        <v>0</v>
      </c>
      <c r="H112" s="103" t="s">
        <v>3</v>
      </c>
      <c r="I112" s="56"/>
      <c r="J112" s="95">
        <f>J12</f>
        <v>9.5000000000000001E-2</v>
      </c>
      <c r="K112" s="56"/>
    </row>
    <row r="113" spans="1:21" s="55" customFormat="1" x14ac:dyDescent="0.2">
      <c r="A113" s="137" t="s">
        <v>227</v>
      </c>
      <c r="B113" s="63" t="s">
        <v>228</v>
      </c>
      <c r="C113" s="46" t="s">
        <v>1</v>
      </c>
      <c r="D113" s="84">
        <f>B111*D111*3</f>
        <v>4636.8</v>
      </c>
      <c r="E113" s="63" t="s">
        <v>5</v>
      </c>
      <c r="F113" s="134" t="s">
        <v>2</v>
      </c>
      <c r="G113" s="124">
        <f>10*0.02*D113/1000</f>
        <v>0.92736000000000007</v>
      </c>
      <c r="H113" s="52" t="s">
        <v>229</v>
      </c>
      <c r="I113" s="56"/>
      <c r="J113" s="95"/>
      <c r="K113" s="56"/>
    </row>
    <row r="114" spans="1:21" s="55" customFormat="1" x14ac:dyDescent="0.2">
      <c r="A114" s="114">
        <f>G113</f>
        <v>0.92736000000000007</v>
      </c>
      <c r="B114" s="46" t="s">
        <v>12</v>
      </c>
      <c r="C114" s="46" t="s">
        <v>1</v>
      </c>
      <c r="D114" s="68"/>
      <c r="E114" s="50" t="s">
        <v>13</v>
      </c>
      <c r="F114" s="50" t="s">
        <v>2</v>
      </c>
      <c r="G114" s="83">
        <f>A114*D114</f>
        <v>0</v>
      </c>
      <c r="H114" s="103" t="s">
        <v>3</v>
      </c>
      <c r="I114" s="56"/>
      <c r="J114" s="95">
        <v>9.5000000000000001E-2</v>
      </c>
      <c r="K114" s="56"/>
    </row>
    <row r="115" spans="1:21" s="55" customFormat="1" x14ac:dyDescent="0.2">
      <c r="A115" s="114"/>
      <c r="B115" s="46"/>
      <c r="C115" s="46"/>
      <c r="D115" s="69"/>
      <c r="E115" s="50"/>
      <c r="F115" s="50"/>
      <c r="G115" s="71"/>
      <c r="H115" s="103"/>
      <c r="I115" s="56"/>
      <c r="J115" s="95"/>
      <c r="K115" s="56"/>
    </row>
    <row r="116" spans="1:21" s="98" customFormat="1" x14ac:dyDescent="0.2">
      <c r="A116" s="89" t="s">
        <v>230</v>
      </c>
      <c r="B116" s="45" t="s">
        <v>231</v>
      </c>
      <c r="C116" s="46"/>
      <c r="D116" s="48"/>
      <c r="E116" s="50"/>
      <c r="F116" s="90"/>
      <c r="G116" s="49"/>
      <c r="H116" s="46"/>
      <c r="I116" s="46"/>
      <c r="J116" s="56"/>
      <c r="K116" s="56"/>
      <c r="L116" s="55"/>
      <c r="M116" s="55"/>
      <c r="N116" s="55"/>
      <c r="O116" s="55"/>
      <c r="P116" s="55"/>
      <c r="Q116" s="55"/>
      <c r="R116" s="55"/>
      <c r="S116" s="55"/>
      <c r="T116" s="55"/>
      <c r="U116" s="55"/>
    </row>
    <row r="117" spans="1:21" s="98" customFormat="1" x14ac:dyDescent="0.2">
      <c r="A117" s="89"/>
      <c r="B117" s="52"/>
      <c r="C117" s="46"/>
      <c r="D117" s="48">
        <f>D4</f>
        <v>6602</v>
      </c>
      <c r="E117" s="133" t="s">
        <v>232</v>
      </c>
      <c r="F117" s="134" t="s">
        <v>2</v>
      </c>
      <c r="G117" s="49">
        <f>D117/30000+1</f>
        <v>1.2200666666666666</v>
      </c>
      <c r="H117" s="46" t="s">
        <v>233</v>
      </c>
      <c r="I117" s="106"/>
      <c r="J117" s="131">
        <f>G117*30</f>
        <v>36.601999999999997</v>
      </c>
      <c r="K117" s="56" t="s">
        <v>199</v>
      </c>
      <c r="L117" s="55"/>
      <c r="M117" s="55"/>
      <c r="N117" s="55"/>
      <c r="O117" s="55"/>
      <c r="P117" s="55"/>
      <c r="Q117" s="55"/>
      <c r="R117" s="55"/>
      <c r="S117" s="55"/>
      <c r="T117" s="55"/>
      <c r="U117" s="55"/>
    </row>
    <row r="118" spans="1:21" s="55" customFormat="1" x14ac:dyDescent="0.2">
      <c r="A118" s="114">
        <f>J117</f>
        <v>36.601999999999997</v>
      </c>
      <c r="B118" s="46" t="s">
        <v>199</v>
      </c>
      <c r="C118" s="46" t="s">
        <v>1</v>
      </c>
      <c r="D118" s="68"/>
      <c r="E118" s="50" t="s">
        <v>200</v>
      </c>
      <c r="F118" s="50" t="s">
        <v>2</v>
      </c>
      <c r="G118" s="83">
        <f>A118*D118</f>
        <v>0</v>
      </c>
      <c r="H118" s="103" t="s">
        <v>3</v>
      </c>
      <c r="I118" s="56"/>
      <c r="J118" s="95">
        <v>9.5000000000000001E-2</v>
      </c>
      <c r="K118" s="56"/>
    </row>
    <row r="119" spans="1:21" s="55" customFormat="1" x14ac:dyDescent="0.2">
      <c r="A119" s="137" t="s">
        <v>236</v>
      </c>
      <c r="B119" s="63" t="s">
        <v>234</v>
      </c>
      <c r="C119" s="46" t="s">
        <v>1</v>
      </c>
      <c r="D119" s="84">
        <f>D117*3</f>
        <v>19806</v>
      </c>
      <c r="E119" s="63" t="s">
        <v>5</v>
      </c>
      <c r="F119" s="134" t="s">
        <v>2</v>
      </c>
      <c r="G119" s="124">
        <f>30*0.04*D119/1000</f>
        <v>23.767199999999999</v>
      </c>
      <c r="H119" s="52" t="s">
        <v>229</v>
      </c>
      <c r="I119" s="56"/>
      <c r="J119" s="95"/>
      <c r="K119" s="56"/>
      <c r="N119" s="98"/>
      <c r="O119" s="98"/>
      <c r="P119" s="98"/>
      <c r="Q119" s="98"/>
      <c r="R119" s="98"/>
      <c r="S119" s="98"/>
      <c r="T119" s="98"/>
      <c r="U119" s="98"/>
    </row>
    <row r="120" spans="1:21" s="55" customFormat="1" x14ac:dyDescent="0.2">
      <c r="A120" s="114">
        <f>G119</f>
        <v>23.767199999999999</v>
      </c>
      <c r="B120" s="46" t="s">
        <v>12</v>
      </c>
      <c r="C120" s="46" t="s">
        <v>1</v>
      </c>
      <c r="D120" s="68"/>
      <c r="E120" s="50" t="s">
        <v>13</v>
      </c>
      <c r="F120" s="50" t="s">
        <v>2</v>
      </c>
      <c r="G120" s="83">
        <f>A120*D120</f>
        <v>0</v>
      </c>
      <c r="H120" s="103" t="s">
        <v>3</v>
      </c>
      <c r="I120" s="56"/>
      <c r="J120" s="95">
        <v>9.5000000000000001E-2</v>
      </c>
      <c r="K120" s="56"/>
      <c r="N120" s="98"/>
      <c r="O120" s="98"/>
      <c r="P120" s="98"/>
      <c r="Q120" s="98"/>
      <c r="R120" s="98"/>
      <c r="S120" s="98"/>
      <c r="T120" s="98"/>
      <c r="U120" s="98"/>
    </row>
    <row r="121" spans="1:21" s="55" customFormat="1" x14ac:dyDescent="0.2">
      <c r="A121" s="114" t="s">
        <v>235</v>
      </c>
      <c r="B121" s="46"/>
      <c r="C121" s="46"/>
      <c r="D121" s="69"/>
      <c r="E121" s="50"/>
      <c r="F121" s="50"/>
      <c r="G121" s="71"/>
      <c r="H121" s="103"/>
      <c r="I121" s="56"/>
      <c r="J121" s="95"/>
      <c r="K121" s="56"/>
      <c r="N121" s="98"/>
      <c r="O121" s="98"/>
      <c r="P121" s="98"/>
      <c r="Q121" s="98"/>
      <c r="R121" s="98"/>
      <c r="S121" s="98"/>
      <c r="T121" s="98"/>
      <c r="U121" s="98"/>
    </row>
    <row r="122" spans="1:21" s="55" customFormat="1" x14ac:dyDescent="0.2">
      <c r="A122" s="137" t="s">
        <v>237</v>
      </c>
      <c r="B122" s="124">
        <f>30*0.25*0.125*D119/1000</f>
        <v>18.568124999999998</v>
      </c>
      <c r="C122" s="46" t="s">
        <v>12</v>
      </c>
      <c r="D122" s="68"/>
      <c r="E122" s="50" t="s">
        <v>13</v>
      </c>
      <c r="F122" s="50" t="s">
        <v>2</v>
      </c>
      <c r="G122" s="83">
        <f>B122*D122</f>
        <v>0</v>
      </c>
      <c r="H122" s="103" t="s">
        <v>3</v>
      </c>
      <c r="I122" s="56"/>
      <c r="J122" s="95">
        <v>9.5000000000000001E-2</v>
      </c>
      <c r="K122" s="56"/>
    </row>
    <row r="123" spans="1:21" s="55" customFormat="1" x14ac:dyDescent="0.2">
      <c r="A123" s="114" t="s">
        <v>238</v>
      </c>
      <c r="B123" s="124">
        <f>30*0.75*0.125*D119/1000</f>
        <v>55.704374999999999</v>
      </c>
      <c r="C123" s="46" t="s">
        <v>12</v>
      </c>
      <c r="D123" s="68"/>
      <c r="E123" s="50" t="s">
        <v>13</v>
      </c>
      <c r="F123" s="50" t="s">
        <v>2</v>
      </c>
      <c r="G123" s="83">
        <f>B123*D123</f>
        <v>0</v>
      </c>
      <c r="H123" s="103" t="s">
        <v>3</v>
      </c>
      <c r="I123" s="56"/>
      <c r="J123" s="95">
        <v>9.5000000000000001E-2</v>
      </c>
      <c r="K123" s="56"/>
    </row>
    <row r="124" spans="1:21" s="55" customFormat="1" x14ac:dyDescent="0.2">
      <c r="A124" s="114"/>
      <c r="B124" s="46"/>
      <c r="C124" s="46"/>
      <c r="D124" s="69"/>
      <c r="E124" s="50"/>
      <c r="F124" s="50"/>
      <c r="G124" s="71"/>
      <c r="H124" s="103"/>
      <c r="I124" s="56"/>
      <c r="J124" s="95"/>
      <c r="K124" s="56"/>
    </row>
    <row r="125" spans="1:21" s="98" customFormat="1" x14ac:dyDescent="0.2">
      <c r="A125" s="138" t="s">
        <v>239</v>
      </c>
      <c r="B125" s="45" t="s">
        <v>240</v>
      </c>
      <c r="C125" s="46"/>
      <c r="D125" s="48"/>
      <c r="E125" s="50"/>
      <c r="F125" s="90"/>
      <c r="H125" s="46"/>
      <c r="I125" s="46"/>
      <c r="J125" s="56"/>
      <c r="K125" s="56"/>
      <c r="L125" s="55"/>
      <c r="M125" s="55"/>
      <c r="N125" s="55"/>
      <c r="O125" s="55"/>
      <c r="P125" s="55"/>
      <c r="Q125" s="55"/>
      <c r="R125" s="55"/>
      <c r="S125" s="55"/>
      <c r="T125" s="55"/>
      <c r="U125" s="55"/>
    </row>
    <row r="126" spans="1:21" s="98" customFormat="1" x14ac:dyDescent="0.2">
      <c r="A126" s="140"/>
      <c r="B126" s="139"/>
      <c r="C126" s="46"/>
      <c r="D126" s="48">
        <f>G4</f>
        <v>1550</v>
      </c>
      <c r="E126" s="133" t="s">
        <v>207</v>
      </c>
      <c r="F126" s="134" t="s">
        <v>2</v>
      </c>
      <c r="G126" s="49">
        <f>D126/10000+2</f>
        <v>2.1549999999999998</v>
      </c>
      <c r="H126" s="46" t="s">
        <v>241</v>
      </c>
      <c r="I126" s="106"/>
      <c r="J126" s="131">
        <f>G126*20</f>
        <v>43.099999999999994</v>
      </c>
      <c r="K126" s="56" t="s">
        <v>199</v>
      </c>
      <c r="L126" s="55"/>
      <c r="M126" s="55"/>
      <c r="N126" s="55"/>
      <c r="O126" s="55"/>
      <c r="P126" s="55"/>
      <c r="Q126" s="55"/>
      <c r="R126" s="55"/>
      <c r="S126" s="55"/>
      <c r="T126" s="55"/>
      <c r="U126" s="55"/>
    </row>
    <row r="127" spans="1:21" s="98" customFormat="1" x14ac:dyDescent="0.2">
      <c r="A127" s="140"/>
      <c r="B127" s="139"/>
      <c r="C127" s="46"/>
      <c r="D127" s="48">
        <f>H4</f>
        <v>87.5</v>
      </c>
      <c r="E127" s="133" t="s">
        <v>5</v>
      </c>
      <c r="F127" s="134" t="s">
        <v>2</v>
      </c>
      <c r="G127" s="49">
        <f>D127/2500</f>
        <v>3.5000000000000003E-2</v>
      </c>
      <c r="H127" s="46" t="s">
        <v>242</v>
      </c>
      <c r="I127" s="106"/>
      <c r="J127" s="131">
        <f>G127*10</f>
        <v>0.35000000000000003</v>
      </c>
      <c r="K127" s="56" t="s">
        <v>199</v>
      </c>
      <c r="L127" s="55"/>
      <c r="M127" s="55"/>
    </row>
    <row r="128" spans="1:21" s="55" customFormat="1" x14ac:dyDescent="0.2">
      <c r="A128" s="114">
        <f>J126+J127</f>
        <v>43.449999999999996</v>
      </c>
      <c r="B128" s="46" t="s">
        <v>199</v>
      </c>
      <c r="C128" s="46" t="s">
        <v>1</v>
      </c>
      <c r="D128" s="68"/>
      <c r="E128" s="50" t="s">
        <v>200</v>
      </c>
      <c r="F128" s="50" t="s">
        <v>2</v>
      </c>
      <c r="G128" s="83">
        <f>A128*D128</f>
        <v>0</v>
      </c>
      <c r="H128" s="103" t="s">
        <v>3</v>
      </c>
      <c r="I128" s="56"/>
      <c r="J128" s="95">
        <v>9.5000000000000001E-2</v>
      </c>
      <c r="K128" s="56"/>
      <c r="N128" s="98"/>
      <c r="O128" s="98"/>
      <c r="P128" s="98"/>
      <c r="Q128" s="98"/>
      <c r="R128" s="98"/>
      <c r="S128" s="98"/>
      <c r="T128" s="98"/>
      <c r="U128" s="98"/>
    </row>
    <row r="129" spans="1:21" s="55" customFormat="1" x14ac:dyDescent="0.2">
      <c r="A129" s="114" t="s">
        <v>235</v>
      </c>
      <c r="B129" s="46"/>
      <c r="C129" s="46"/>
      <c r="D129" s="69"/>
      <c r="E129" s="50"/>
      <c r="F129" s="50"/>
      <c r="G129" s="71"/>
      <c r="H129" s="103"/>
      <c r="I129" s="56"/>
      <c r="J129" s="95"/>
      <c r="K129" s="56"/>
    </row>
    <row r="130" spans="1:21" s="55" customFormat="1" x14ac:dyDescent="0.2">
      <c r="A130" s="137" t="s">
        <v>237</v>
      </c>
      <c r="B130" s="124">
        <f>30*0.25*0.125*(D126*2+D127)/1000</f>
        <v>2.98828125</v>
      </c>
      <c r="C130" s="46" t="s">
        <v>12</v>
      </c>
      <c r="D130" s="68"/>
      <c r="E130" s="50" t="s">
        <v>13</v>
      </c>
      <c r="F130" s="50" t="s">
        <v>2</v>
      </c>
      <c r="G130" s="83">
        <f>B130*D130</f>
        <v>0</v>
      </c>
      <c r="H130" s="103" t="s">
        <v>3</v>
      </c>
      <c r="I130" s="56"/>
      <c r="J130" s="95">
        <v>9.5000000000000001E-2</v>
      </c>
      <c r="K130" s="56"/>
    </row>
    <row r="131" spans="1:21" s="55" customFormat="1" x14ac:dyDescent="0.2">
      <c r="A131" s="114" t="s">
        <v>238</v>
      </c>
      <c r="B131" s="124">
        <f>30*0.75*0.125*(D126*2+D127)/1000</f>
        <v>8.96484375</v>
      </c>
      <c r="C131" s="46" t="s">
        <v>12</v>
      </c>
      <c r="D131" s="68"/>
      <c r="E131" s="50" t="s">
        <v>13</v>
      </c>
      <c r="F131" s="50" t="s">
        <v>2</v>
      </c>
      <c r="G131" s="83">
        <f>B131*D131</f>
        <v>0</v>
      </c>
      <c r="H131" s="103" t="s">
        <v>3</v>
      </c>
      <c r="I131" s="56"/>
      <c r="J131" s="95">
        <v>9.5000000000000001E-2</v>
      </c>
      <c r="K131" s="56"/>
      <c r="N131" s="98"/>
      <c r="O131" s="98"/>
      <c r="P131" s="98"/>
      <c r="Q131" s="98"/>
      <c r="R131" s="98"/>
      <c r="S131" s="98"/>
      <c r="T131" s="98"/>
      <c r="U131" s="98"/>
    </row>
    <row r="132" spans="1:21" s="55" customFormat="1" x14ac:dyDescent="0.2">
      <c r="A132" s="114"/>
      <c r="B132" s="124"/>
      <c r="C132" s="46"/>
      <c r="D132" s="69"/>
      <c r="E132" s="50"/>
      <c r="F132" s="50"/>
      <c r="G132" s="71"/>
      <c r="H132" s="103"/>
      <c r="I132" s="56"/>
      <c r="J132" s="95"/>
      <c r="K132" s="56"/>
      <c r="N132" s="98"/>
      <c r="O132" s="98"/>
      <c r="P132" s="98"/>
      <c r="Q132" s="98"/>
      <c r="R132" s="98"/>
      <c r="S132" s="98"/>
      <c r="T132" s="98"/>
      <c r="U132" s="98"/>
    </row>
    <row r="133" spans="1:21" s="98" customFormat="1" x14ac:dyDescent="0.2">
      <c r="A133" s="138" t="s">
        <v>243</v>
      </c>
      <c r="B133" s="45" t="s">
        <v>244</v>
      </c>
      <c r="C133" s="46"/>
      <c r="D133" s="48"/>
      <c r="E133" s="50"/>
      <c r="F133" s="90"/>
      <c r="H133" s="46"/>
      <c r="I133" s="46"/>
      <c r="J133" s="56"/>
      <c r="K133" s="56"/>
      <c r="L133" s="55"/>
      <c r="M133" s="55"/>
    </row>
    <row r="134" spans="1:21" s="98" customFormat="1" x14ac:dyDescent="0.2">
      <c r="A134" s="140"/>
      <c r="B134" s="139"/>
      <c r="C134" s="46"/>
      <c r="D134" s="48">
        <f>B4</f>
        <v>7728</v>
      </c>
      <c r="E134" s="133" t="s">
        <v>207</v>
      </c>
      <c r="F134" s="134" t="s">
        <v>2</v>
      </c>
      <c r="G134" s="49">
        <f>D134/10000+2</f>
        <v>2.7728000000000002</v>
      </c>
      <c r="H134" s="46" t="s">
        <v>242</v>
      </c>
      <c r="I134" s="106"/>
      <c r="J134" s="131">
        <v>0</v>
      </c>
      <c r="K134" s="56" t="s">
        <v>199</v>
      </c>
      <c r="L134" s="55"/>
      <c r="M134" s="55"/>
      <c r="N134" s="55"/>
      <c r="O134" s="55"/>
      <c r="P134" s="55"/>
      <c r="Q134" s="55"/>
      <c r="R134" s="55"/>
      <c r="S134" s="55"/>
      <c r="T134" s="55"/>
      <c r="U134" s="55"/>
    </row>
    <row r="135" spans="1:21" s="55" customFormat="1" x14ac:dyDescent="0.2">
      <c r="A135" s="114">
        <f>J134</f>
        <v>0</v>
      </c>
      <c r="B135" s="46" t="s">
        <v>199</v>
      </c>
      <c r="C135" s="46" t="s">
        <v>1</v>
      </c>
      <c r="D135" s="68"/>
      <c r="E135" s="50" t="s">
        <v>200</v>
      </c>
      <c r="F135" s="50" t="s">
        <v>2</v>
      </c>
      <c r="G135" s="83">
        <f>A135*D135</f>
        <v>0</v>
      </c>
      <c r="H135" s="103" t="s">
        <v>3</v>
      </c>
      <c r="I135" s="56"/>
      <c r="J135" s="95">
        <v>9.5000000000000001E-2</v>
      </c>
      <c r="K135" s="56"/>
    </row>
    <row r="136" spans="1:21" s="55" customFormat="1" x14ac:dyDescent="0.2">
      <c r="A136" s="114"/>
      <c r="B136" s="46"/>
      <c r="C136" s="46"/>
      <c r="D136" s="69"/>
      <c r="E136" s="50"/>
      <c r="F136" s="50"/>
      <c r="G136" s="71"/>
      <c r="H136" s="103"/>
      <c r="I136" s="56"/>
      <c r="J136" s="95"/>
      <c r="K136" s="56"/>
    </row>
    <row r="137" spans="1:21" s="98" customFormat="1" x14ac:dyDescent="0.2">
      <c r="A137" s="138" t="s">
        <v>245</v>
      </c>
      <c r="B137" s="45" t="s">
        <v>246</v>
      </c>
      <c r="C137" s="46"/>
      <c r="D137" s="48"/>
      <c r="E137" s="50"/>
      <c r="F137" s="90"/>
      <c r="H137" s="46"/>
      <c r="I137" s="46"/>
      <c r="J137" s="56"/>
      <c r="K137" s="56"/>
      <c r="L137" s="55"/>
      <c r="M137" s="55"/>
      <c r="N137" s="55"/>
      <c r="O137" s="55"/>
      <c r="P137" s="55"/>
      <c r="Q137" s="55"/>
      <c r="R137" s="55"/>
      <c r="S137" s="55"/>
      <c r="T137" s="55"/>
      <c r="U137" s="55"/>
    </row>
    <row r="138" spans="1:21" s="98" customFormat="1" x14ac:dyDescent="0.2">
      <c r="A138" s="140" t="s">
        <v>248</v>
      </c>
      <c r="B138" s="139"/>
      <c r="C138" s="46"/>
      <c r="D138" s="48">
        <f>B4</f>
        <v>7728</v>
      </c>
      <c r="E138" s="133" t="s">
        <v>247</v>
      </c>
      <c r="F138" s="134" t="s">
        <v>2</v>
      </c>
      <c r="G138" s="49">
        <f>D138/5000+2</f>
        <v>3.5456000000000003</v>
      </c>
      <c r="H138" s="46" t="s">
        <v>242</v>
      </c>
      <c r="I138" s="106"/>
      <c r="J138" s="131">
        <f>G138*30</f>
        <v>106.36800000000001</v>
      </c>
      <c r="K138" s="56" t="s">
        <v>199</v>
      </c>
      <c r="L138" s="55"/>
      <c r="M138" s="55"/>
      <c r="N138" s="55"/>
      <c r="O138" s="55"/>
      <c r="P138" s="55"/>
      <c r="Q138" s="55"/>
      <c r="R138" s="55"/>
      <c r="S138" s="55"/>
      <c r="T138" s="55"/>
      <c r="U138" s="55"/>
    </row>
    <row r="139" spans="1:21" s="98" customFormat="1" x14ac:dyDescent="0.2">
      <c r="B139" s="140" t="s">
        <v>249</v>
      </c>
      <c r="C139" s="46"/>
      <c r="D139" s="48">
        <f>G4+H4</f>
        <v>1637.5</v>
      </c>
      <c r="E139" s="133" t="s">
        <v>5</v>
      </c>
      <c r="F139" s="134" t="s">
        <v>2</v>
      </c>
      <c r="G139" s="49">
        <f>D139/5000+2</f>
        <v>2.3275000000000001</v>
      </c>
      <c r="H139" s="46" t="s">
        <v>242</v>
      </c>
      <c r="I139" s="106"/>
      <c r="J139" s="131">
        <f>G139*10</f>
        <v>23.275000000000002</v>
      </c>
      <c r="K139" s="56" t="s">
        <v>199</v>
      </c>
      <c r="L139" s="55"/>
      <c r="M139" s="55"/>
      <c r="N139" s="55"/>
      <c r="O139" s="55"/>
      <c r="P139" s="55"/>
      <c r="Q139" s="55"/>
      <c r="R139" s="55"/>
      <c r="S139" s="55"/>
      <c r="T139" s="55"/>
      <c r="U139" s="55"/>
    </row>
    <row r="140" spans="1:21" s="55" customFormat="1" x14ac:dyDescent="0.2">
      <c r="A140" s="114">
        <f>J138+J139</f>
        <v>129.643</v>
      </c>
      <c r="B140" s="46" t="s">
        <v>199</v>
      </c>
      <c r="C140" s="46" t="s">
        <v>1</v>
      </c>
      <c r="D140" s="68"/>
      <c r="E140" s="50" t="s">
        <v>200</v>
      </c>
      <c r="F140" s="50" t="s">
        <v>2</v>
      </c>
      <c r="G140" s="83">
        <f>A140*D140</f>
        <v>0</v>
      </c>
      <c r="H140" s="103" t="s">
        <v>3</v>
      </c>
      <c r="I140" s="56"/>
      <c r="J140" s="95">
        <v>9.5000000000000001E-2</v>
      </c>
      <c r="K140" s="56"/>
    </row>
    <row r="141" spans="1:21" s="55" customFormat="1" x14ac:dyDescent="0.2">
      <c r="A141" s="47"/>
      <c r="B141" s="56"/>
      <c r="C141" s="56"/>
      <c r="D141" s="88"/>
      <c r="E141" s="50"/>
      <c r="F141" s="51"/>
      <c r="G141" s="110"/>
      <c r="H141" s="103"/>
      <c r="I141" s="56"/>
      <c r="J141" s="56"/>
      <c r="K141" s="56"/>
    </row>
    <row r="142" spans="1:21" s="55" customFormat="1" x14ac:dyDescent="0.2">
      <c r="A142" s="89" t="s">
        <v>250</v>
      </c>
      <c r="B142" s="45" t="s">
        <v>151</v>
      </c>
      <c r="C142" s="46"/>
      <c r="D142" s="48"/>
      <c r="E142" s="50"/>
      <c r="F142" s="90"/>
      <c r="G142" s="110"/>
      <c r="H142" s="103"/>
      <c r="I142" s="46"/>
      <c r="J142" s="56"/>
      <c r="K142" s="56"/>
    </row>
    <row r="143" spans="1:21" s="55" customFormat="1" x14ac:dyDescent="0.2">
      <c r="A143" s="46"/>
      <c r="B143" s="46">
        <v>0.04</v>
      </c>
      <c r="C143" s="46"/>
      <c r="D143" s="48">
        <f>G4</f>
        <v>1550</v>
      </c>
      <c r="E143" s="50" t="s">
        <v>251</v>
      </c>
      <c r="F143" s="50" t="s">
        <v>2</v>
      </c>
      <c r="G143" s="49">
        <f>B143*D143*1.5/100</f>
        <v>0.93</v>
      </c>
      <c r="H143" s="46" t="s">
        <v>252</v>
      </c>
      <c r="I143" s="106"/>
      <c r="J143" s="131">
        <f>G143*5</f>
        <v>4.6500000000000004</v>
      </c>
      <c r="K143" s="56" t="s">
        <v>199</v>
      </c>
    </row>
    <row r="144" spans="1:21" s="55" customFormat="1" x14ac:dyDescent="0.2">
      <c r="A144" s="44">
        <f>J143</f>
        <v>4.6500000000000004</v>
      </c>
      <c r="B144" s="46" t="s">
        <v>46</v>
      </c>
      <c r="C144" s="46" t="s">
        <v>1</v>
      </c>
      <c r="D144" s="68"/>
      <c r="E144" s="50" t="s">
        <v>120</v>
      </c>
      <c r="F144" s="50" t="s">
        <v>2</v>
      </c>
      <c r="G144" s="83">
        <f>A144*D144</f>
        <v>0</v>
      </c>
      <c r="H144" s="103" t="s">
        <v>3</v>
      </c>
      <c r="I144" s="56"/>
      <c r="J144" s="95">
        <v>9.5000000000000001E-2</v>
      </c>
      <c r="K144" s="56"/>
    </row>
    <row r="145" spans="1:12" s="55" customFormat="1" x14ac:dyDescent="0.2">
      <c r="A145" s="44"/>
      <c r="B145" s="46"/>
      <c r="C145" s="46"/>
      <c r="D145" s="69"/>
      <c r="E145" s="50"/>
      <c r="F145" s="50"/>
      <c r="G145" s="71"/>
      <c r="H145" s="103"/>
      <c r="I145" s="56"/>
      <c r="J145" s="95"/>
      <c r="K145" s="56"/>
    </row>
    <row r="146" spans="1:12" s="55" customFormat="1" x14ac:dyDescent="0.2">
      <c r="A146" s="89" t="s">
        <v>253</v>
      </c>
      <c r="B146" s="45" t="s">
        <v>254</v>
      </c>
      <c r="C146" s="46"/>
      <c r="D146" s="48"/>
      <c r="E146" s="50"/>
      <c r="F146" s="90"/>
      <c r="G146" s="52" t="s">
        <v>161</v>
      </c>
      <c r="I146" s="46"/>
      <c r="J146" s="56"/>
      <c r="K146" s="56"/>
    </row>
    <row r="147" spans="1:12" s="55" customFormat="1" x14ac:dyDescent="0.2">
      <c r="A147" s="46"/>
      <c r="B147" s="46" t="s">
        <v>255</v>
      </c>
      <c r="C147" s="46"/>
      <c r="D147" s="141">
        <f>B4/200</f>
        <v>38.64</v>
      </c>
      <c r="E147" s="50" t="s">
        <v>256</v>
      </c>
      <c r="F147" s="142" t="s">
        <v>2</v>
      </c>
      <c r="G147" s="135">
        <f>D147/10</f>
        <v>3.8639999999999999</v>
      </c>
      <c r="H147" s="52" t="s">
        <v>199</v>
      </c>
      <c r="I147" s="52"/>
      <c r="J147" s="56"/>
      <c r="K147" s="56"/>
    </row>
    <row r="148" spans="1:12" s="55" customFormat="1" x14ac:dyDescent="0.2">
      <c r="A148" s="44">
        <f>G147</f>
        <v>3.8639999999999999</v>
      </c>
      <c r="B148" s="46" t="s">
        <v>9</v>
      </c>
      <c r="C148" s="46" t="s">
        <v>1</v>
      </c>
      <c r="D148" s="68"/>
      <c r="E148" s="50" t="s">
        <v>10</v>
      </c>
      <c r="F148" s="50" t="s">
        <v>2</v>
      </c>
      <c r="G148" s="83">
        <f>A148*D148</f>
        <v>0</v>
      </c>
      <c r="H148" s="103" t="s">
        <v>3</v>
      </c>
      <c r="I148" s="56"/>
      <c r="J148" s="95">
        <v>9.5000000000000001E-2</v>
      </c>
      <c r="K148" s="56"/>
    </row>
    <row r="149" spans="1:12" s="55" customFormat="1" x14ac:dyDescent="0.2">
      <c r="A149" s="114"/>
      <c r="B149" s="46"/>
      <c r="C149" s="46"/>
      <c r="D149" s="69"/>
      <c r="E149" s="50"/>
      <c r="F149" s="50"/>
      <c r="G149" s="71"/>
      <c r="H149" s="103"/>
      <c r="I149" s="56"/>
      <c r="J149" s="95"/>
      <c r="K149" s="56"/>
    </row>
    <row r="150" spans="1:12" s="55" customFormat="1" x14ac:dyDescent="0.2">
      <c r="A150" s="89" t="s">
        <v>253</v>
      </c>
      <c r="B150" s="45" t="s">
        <v>157</v>
      </c>
      <c r="C150" s="46"/>
      <c r="D150" s="48"/>
      <c r="E150" s="50"/>
      <c r="F150" s="90"/>
      <c r="G150" s="110"/>
      <c r="H150" s="52"/>
      <c r="I150" s="46"/>
      <c r="J150" s="56"/>
      <c r="K150" s="56"/>
    </row>
    <row r="151" spans="1:12" s="55" customFormat="1" x14ac:dyDescent="0.2">
      <c r="A151" s="46"/>
      <c r="B151" s="46" t="s">
        <v>255</v>
      </c>
      <c r="C151" s="46"/>
      <c r="D151" s="141">
        <f>B4/200</f>
        <v>38.64</v>
      </c>
      <c r="E151" s="50" t="s">
        <v>257</v>
      </c>
      <c r="F151" s="142" t="s">
        <v>2</v>
      </c>
      <c r="G151" s="135">
        <f>D151/20</f>
        <v>1.9319999999999999</v>
      </c>
      <c r="H151" s="52" t="s">
        <v>199</v>
      </c>
      <c r="I151" s="52"/>
      <c r="J151" s="56"/>
      <c r="K151" s="56"/>
    </row>
    <row r="152" spans="1:12" s="55" customFormat="1" x14ac:dyDescent="0.2">
      <c r="A152" s="44">
        <f>G151</f>
        <v>1.9319999999999999</v>
      </c>
      <c r="B152" s="46" t="s">
        <v>9</v>
      </c>
      <c r="C152" s="46" t="s">
        <v>1</v>
      </c>
      <c r="D152" s="68"/>
      <c r="E152" s="50" t="s">
        <v>10</v>
      </c>
      <c r="F152" s="50" t="s">
        <v>2</v>
      </c>
      <c r="G152" s="83">
        <f>A152*D152</f>
        <v>0</v>
      </c>
      <c r="H152" s="103" t="s">
        <v>3</v>
      </c>
      <c r="I152" s="56"/>
      <c r="J152" s="95">
        <v>9.5000000000000001E-2</v>
      </c>
      <c r="K152" s="56"/>
    </row>
    <row r="153" spans="1:12" s="55" customFormat="1" x14ac:dyDescent="0.2">
      <c r="A153" s="114"/>
      <c r="B153" s="46"/>
      <c r="C153" s="46"/>
      <c r="D153" s="69"/>
      <c r="E153" s="50"/>
      <c r="F153" s="50"/>
      <c r="G153" s="71"/>
      <c r="H153" s="103"/>
      <c r="I153" s="56"/>
      <c r="J153" s="95"/>
      <c r="K153" s="56"/>
    </row>
    <row r="154" spans="1:12" s="55" customFormat="1" x14ac:dyDescent="0.2">
      <c r="A154" s="76"/>
      <c r="B154" s="56"/>
      <c r="C154" s="56"/>
      <c r="D154" s="57"/>
      <c r="E154" s="77"/>
      <c r="F154" s="77"/>
      <c r="G154" s="56"/>
      <c r="H154" s="86"/>
      <c r="I154" s="56"/>
      <c r="J154" s="56"/>
      <c r="K154" s="56"/>
      <c r="L154" s="56"/>
    </row>
    <row r="155" spans="1:12" s="55" customFormat="1" x14ac:dyDescent="0.2">
      <c r="A155" s="79" t="s">
        <v>121</v>
      </c>
      <c r="B155" s="80"/>
      <c r="C155" s="80"/>
      <c r="D155" s="81"/>
      <c r="E155" s="80"/>
      <c r="F155" s="80"/>
      <c r="G155" s="105"/>
      <c r="H155" s="107"/>
      <c r="I155" s="107"/>
      <c r="J155" s="107"/>
      <c r="K155" s="108"/>
      <c r="L155" s="56"/>
    </row>
    <row r="156" spans="1:12" s="55" customFormat="1" x14ac:dyDescent="0.2">
      <c r="A156" s="56"/>
      <c r="B156" s="56"/>
      <c r="C156" s="56"/>
      <c r="D156" s="57"/>
      <c r="E156" s="56"/>
      <c r="F156" s="56"/>
      <c r="G156" s="56"/>
      <c r="H156" s="56"/>
      <c r="I156" s="56"/>
      <c r="J156" s="56"/>
      <c r="K156" s="56"/>
      <c r="L156" s="56"/>
    </row>
    <row r="157" spans="1:12" s="55" customFormat="1" x14ac:dyDescent="0.2">
      <c r="A157" s="56"/>
      <c r="B157" s="56"/>
      <c r="C157" s="56"/>
      <c r="D157" s="57" t="s">
        <v>43</v>
      </c>
      <c r="E157" s="56"/>
      <c r="F157" s="77"/>
      <c r="G157" s="53">
        <f>G8+G12+G16+G20+G24+G28+G32+G36+G40+G44+G48+G52+G56+G60+G64+G68+G72+G76+G80+G84+G88+G92+G96+G100+G104+G108+G112+G114+G118+G120+G122+G123+G128+G130+G131+G135+G140+G144+G148+G152</f>
        <v>0</v>
      </c>
      <c r="H157" s="55" t="s">
        <v>3</v>
      </c>
      <c r="I157" s="56"/>
      <c r="J157" s="56"/>
      <c r="K157" s="56"/>
      <c r="L157" s="56"/>
    </row>
    <row r="158" spans="1:12" s="55" customFormat="1" x14ac:dyDescent="0.2">
      <c r="A158" s="56"/>
      <c r="B158" s="56"/>
      <c r="C158" s="56"/>
      <c r="D158" s="57"/>
      <c r="E158" s="56"/>
      <c r="F158" s="56"/>
      <c r="G158" s="56"/>
      <c r="H158" s="56"/>
      <c r="I158" s="56"/>
      <c r="J158" s="56"/>
      <c r="K158" s="56"/>
      <c r="L158" s="56"/>
    </row>
    <row r="159" spans="1:12" s="55" customFormat="1" x14ac:dyDescent="0.2">
      <c r="A159" s="56"/>
      <c r="B159" s="64" t="s">
        <v>80</v>
      </c>
      <c r="C159" s="56"/>
      <c r="D159" s="57"/>
      <c r="E159" s="56"/>
      <c r="F159" s="56"/>
      <c r="G159" s="68">
        <f>G152+G148+G144+G140+G135+G131+G130+G128+G123+G122+G120+G118+G114+G112+G80+G76+G72+G68+G64+G60+G20+G12</f>
        <v>0</v>
      </c>
      <c r="H159" s="56" t="s">
        <v>3</v>
      </c>
      <c r="I159" s="56"/>
      <c r="J159" s="56"/>
      <c r="K159" s="56"/>
      <c r="L159" s="56"/>
    </row>
    <row r="160" spans="1:12" s="55" customFormat="1" x14ac:dyDescent="0.2">
      <c r="A160" s="56"/>
      <c r="B160" s="64" t="s">
        <v>81</v>
      </c>
      <c r="C160" s="56"/>
      <c r="D160" s="57"/>
      <c r="E160" s="56"/>
      <c r="F160" s="56"/>
      <c r="G160" s="85">
        <f>G8+G24+G28+G32+G36+G40+G44+G48+G52+G56+G84+G88+G92+G96+G100+G104+G108</f>
        <v>0</v>
      </c>
      <c r="H160" s="56" t="s">
        <v>3</v>
      </c>
      <c r="I160" s="56"/>
      <c r="J160" s="56"/>
      <c r="K160" s="56"/>
      <c r="L160" s="56"/>
    </row>
    <row r="161" spans="1:13" s="55" customFormat="1" x14ac:dyDescent="0.2">
      <c r="A161" s="56"/>
      <c r="B161" s="56"/>
      <c r="C161" s="56"/>
      <c r="D161" s="57"/>
      <c r="E161" s="56"/>
      <c r="F161" s="56"/>
      <c r="G161" s="57"/>
      <c r="H161" s="56"/>
      <c r="I161" s="56"/>
      <c r="J161" s="56"/>
      <c r="K161" s="56"/>
      <c r="L161" s="56"/>
    </row>
    <row r="162" spans="1:13" s="55" customFormat="1" x14ac:dyDescent="0.2">
      <c r="A162" s="98"/>
      <c r="B162" s="98"/>
      <c r="C162" s="98"/>
      <c r="D162" s="67" t="s">
        <v>85</v>
      </c>
      <c r="E162" s="56"/>
      <c r="F162" s="56"/>
      <c r="G162" s="57">
        <f>G159*0.095</f>
        <v>0</v>
      </c>
      <c r="H162" s="98" t="s">
        <v>3</v>
      </c>
      <c r="I162" s="98"/>
      <c r="J162" s="98"/>
      <c r="K162" s="98"/>
      <c r="L162" s="56"/>
    </row>
    <row r="163" spans="1:13" s="55" customFormat="1" x14ac:dyDescent="0.2">
      <c r="A163" s="98"/>
      <c r="B163" s="98"/>
      <c r="C163" s="98"/>
      <c r="D163" s="67" t="s">
        <v>86</v>
      </c>
      <c r="E163" s="56"/>
      <c r="F163" s="56"/>
      <c r="G163" s="57">
        <f>G160*0.22</f>
        <v>0</v>
      </c>
      <c r="H163" s="56" t="s">
        <v>3</v>
      </c>
      <c r="I163" s="98"/>
      <c r="J163" s="98"/>
      <c r="K163" s="98"/>
      <c r="L163" s="56"/>
    </row>
    <row r="164" spans="1:13" s="55" customFormat="1" x14ac:dyDescent="0.2">
      <c r="A164" s="98"/>
      <c r="B164" s="98"/>
      <c r="C164" s="98"/>
      <c r="D164" s="100"/>
      <c r="E164" s="98"/>
      <c r="F164" s="98"/>
      <c r="G164" s="98"/>
      <c r="H164" s="73"/>
      <c r="I164" s="98"/>
      <c r="J164" s="98"/>
      <c r="K164" s="98"/>
      <c r="L164" s="56"/>
    </row>
    <row r="165" spans="1:13" s="55" customFormat="1" x14ac:dyDescent="0.2">
      <c r="A165" s="98"/>
      <c r="B165" s="98"/>
      <c r="C165" s="98"/>
      <c r="D165" s="101" t="s">
        <v>44</v>
      </c>
      <c r="E165" s="80"/>
      <c r="F165" s="80"/>
      <c r="G165" s="102">
        <f>G159+G160+G162+G163</f>
        <v>0</v>
      </c>
      <c r="H165" s="73" t="s">
        <v>3</v>
      </c>
      <c r="I165" s="98"/>
      <c r="J165" s="98"/>
      <c r="K165" s="98"/>
      <c r="L165" s="56"/>
    </row>
    <row r="166" spans="1:13" s="55" customFormat="1" x14ac:dyDescent="0.2">
      <c r="A166" s="56"/>
      <c r="B166" s="56"/>
      <c r="C166" s="56"/>
      <c r="D166" s="57"/>
      <c r="E166" s="56"/>
      <c r="F166" s="56"/>
      <c r="I166" s="56"/>
      <c r="J166" s="56"/>
      <c r="K166" s="56"/>
      <c r="M166" s="56"/>
    </row>
    <row r="167" spans="1:13" s="56" customFormat="1" x14ac:dyDescent="0.2">
      <c r="A167" s="76"/>
      <c r="D167" s="57"/>
      <c r="E167" s="77"/>
      <c r="F167" s="77"/>
      <c r="G167" s="78"/>
      <c r="H167" s="86"/>
    </row>
    <row r="168" spans="1:13" s="56" customFormat="1" x14ac:dyDescent="0.2"/>
    <row r="169" spans="1:13" s="56" customFormat="1" x14ac:dyDescent="0.2">
      <c r="B169" s="62" t="s">
        <v>283</v>
      </c>
      <c r="G169" s="70">
        <f>(G152+G148+G144+G140+G135+G131+G130+G128+G123+G122+G120+G118+G114+G112+G108)</f>
        <v>0</v>
      </c>
      <c r="H169" s="62" t="s">
        <v>3</v>
      </c>
    </row>
    <row r="170" spans="1:13" s="56" customFormat="1" x14ac:dyDescent="0.2">
      <c r="D170" s="67" t="s">
        <v>85</v>
      </c>
      <c r="G170" s="57">
        <f>G169*0.095</f>
        <v>0</v>
      </c>
      <c r="H170" s="56" t="s">
        <v>3</v>
      </c>
    </row>
    <row r="171" spans="1:13" s="56" customFormat="1" x14ac:dyDescent="0.2">
      <c r="C171" s="159" t="s">
        <v>285</v>
      </c>
      <c r="D171" s="159"/>
      <c r="E171" s="159"/>
      <c r="F171" s="159"/>
      <c r="G171" s="160">
        <f>G169+G170</f>
        <v>0</v>
      </c>
      <c r="H171" s="159" t="s">
        <v>3</v>
      </c>
    </row>
    <row r="172" spans="1:13" s="56" customFormat="1" x14ac:dyDescent="0.2"/>
    <row r="173" spans="1:13" s="56" customFormat="1" x14ac:dyDescent="0.2"/>
    <row r="174" spans="1:13" s="56" customFormat="1" x14ac:dyDescent="0.2">
      <c r="B174" s="159" t="s">
        <v>284</v>
      </c>
      <c r="C174" s="161"/>
      <c r="D174" s="161"/>
      <c r="E174" s="161"/>
      <c r="F174" s="161"/>
      <c r="G174" s="160">
        <f>G165-G171</f>
        <v>0</v>
      </c>
      <c r="H174" s="159" t="s">
        <v>3</v>
      </c>
    </row>
    <row r="175" spans="1:13" s="3" customFormat="1" x14ac:dyDescent="0.2">
      <c r="A175" s="6"/>
      <c r="B175" s="6"/>
      <c r="C175" s="6"/>
      <c r="D175" s="8"/>
      <c r="E175" s="6"/>
      <c r="F175" s="6"/>
      <c r="G175" s="8"/>
      <c r="H175" s="6"/>
      <c r="I175" s="6"/>
      <c r="J175" s="6"/>
      <c r="K175" s="6"/>
    </row>
    <row r="176" spans="1:13" s="3" customFormat="1" x14ac:dyDescent="0.2">
      <c r="A176" s="6"/>
      <c r="B176" s="6"/>
      <c r="C176" s="6"/>
      <c r="D176" s="8"/>
      <c r="E176" s="6"/>
      <c r="F176" s="6"/>
      <c r="G176" s="8"/>
      <c r="H176" s="6"/>
      <c r="I176" s="6"/>
      <c r="J176" s="6"/>
      <c r="K176" s="6"/>
    </row>
    <row r="177" spans="1:11" s="3" customFormat="1" x14ac:dyDescent="0.2">
      <c r="A177" s="6"/>
      <c r="B177" s="6"/>
      <c r="C177" s="6"/>
      <c r="D177" s="8"/>
      <c r="E177" s="6"/>
      <c r="F177" s="6"/>
      <c r="G177" s="8"/>
      <c r="H177" s="6"/>
      <c r="I177" s="6"/>
      <c r="J177" s="6"/>
      <c r="K177" s="6"/>
    </row>
    <row r="178" spans="1:11" s="3" customFormat="1" x14ac:dyDescent="0.2">
      <c r="A178" s="6"/>
      <c r="B178" s="6"/>
      <c r="C178" s="6"/>
      <c r="D178" s="8"/>
      <c r="E178" s="6"/>
      <c r="F178" s="6"/>
      <c r="G178" s="8"/>
      <c r="H178" s="6"/>
      <c r="I178" s="6"/>
      <c r="J178" s="6"/>
      <c r="K178" s="6"/>
    </row>
    <row r="179" spans="1:11" s="3" customFormat="1" x14ac:dyDescent="0.2">
      <c r="A179" s="6"/>
      <c r="B179" s="6"/>
      <c r="C179" s="6"/>
      <c r="D179" s="8"/>
      <c r="E179" s="6"/>
      <c r="F179" s="6"/>
      <c r="G179" s="8"/>
      <c r="H179" s="6"/>
      <c r="I179" s="6"/>
      <c r="J179" s="6"/>
      <c r="K179" s="6"/>
    </row>
    <row r="180" spans="1:11" s="3" customFormat="1" x14ac:dyDescent="0.2">
      <c r="A180" s="6"/>
      <c r="B180" s="6"/>
      <c r="C180" s="6"/>
      <c r="D180" s="8"/>
      <c r="E180" s="6"/>
      <c r="F180" s="6"/>
      <c r="G180" s="8"/>
      <c r="H180" s="6"/>
      <c r="I180" s="6"/>
      <c r="J180" s="6"/>
      <c r="K180" s="6"/>
    </row>
    <row r="181" spans="1:11" s="3" customFormat="1" x14ac:dyDescent="0.2">
      <c r="A181" s="6"/>
      <c r="B181" s="6"/>
      <c r="C181" s="6"/>
      <c r="D181" s="8"/>
      <c r="E181" s="6"/>
      <c r="F181" s="6"/>
      <c r="G181" s="8"/>
      <c r="H181" s="6"/>
      <c r="I181" s="6"/>
      <c r="J181" s="6"/>
      <c r="K181" s="6"/>
    </row>
    <row r="182" spans="1:11" s="3" customFormat="1" x14ac:dyDescent="0.2">
      <c r="A182" s="6"/>
      <c r="B182" s="6"/>
      <c r="C182" s="6"/>
      <c r="D182" s="8"/>
      <c r="E182" s="6"/>
      <c r="F182" s="6"/>
      <c r="G182" s="8"/>
      <c r="H182" s="6"/>
      <c r="I182" s="6"/>
      <c r="J182" s="6"/>
      <c r="K182" s="6"/>
    </row>
    <row r="183" spans="1:11" s="3" customFormat="1" x14ac:dyDescent="0.2">
      <c r="A183" s="6"/>
      <c r="B183" s="6"/>
      <c r="C183" s="6"/>
      <c r="D183" s="8"/>
      <c r="E183" s="6"/>
      <c r="F183" s="6"/>
      <c r="G183" s="8"/>
      <c r="H183" s="6"/>
      <c r="I183" s="6"/>
      <c r="J183" s="6"/>
      <c r="K183" s="6"/>
    </row>
    <row r="184" spans="1:11" s="3" customFormat="1" x14ac:dyDescent="0.2">
      <c r="A184" s="6"/>
      <c r="B184" s="6"/>
      <c r="C184" s="6"/>
      <c r="D184" s="8"/>
      <c r="E184" s="6"/>
      <c r="F184" s="6"/>
      <c r="G184" s="8"/>
      <c r="H184" s="6"/>
      <c r="I184" s="6"/>
      <c r="J184" s="6"/>
      <c r="K184" s="6"/>
    </row>
    <row r="185" spans="1:11" s="3" customFormat="1" x14ac:dyDescent="0.2">
      <c r="A185" s="6"/>
      <c r="B185" s="6"/>
      <c r="C185" s="6"/>
      <c r="D185" s="8"/>
      <c r="E185" s="6"/>
      <c r="F185" s="6"/>
      <c r="G185" s="8"/>
      <c r="H185" s="6"/>
      <c r="I185" s="6"/>
      <c r="J185" s="6"/>
      <c r="K185" s="6"/>
    </row>
    <row r="186" spans="1:11" s="3" customFormat="1" x14ac:dyDescent="0.2">
      <c r="A186" s="6"/>
      <c r="B186" s="6"/>
      <c r="C186" s="6"/>
      <c r="D186" s="8"/>
      <c r="E186" s="6"/>
      <c r="F186" s="6"/>
      <c r="G186" s="8"/>
      <c r="H186" s="6"/>
      <c r="I186" s="6"/>
      <c r="J186" s="6"/>
      <c r="K186" s="6"/>
    </row>
    <row r="187" spans="1:11" s="3" customFormat="1" x14ac:dyDescent="0.2">
      <c r="A187" s="6"/>
      <c r="B187" s="6"/>
      <c r="C187" s="6"/>
      <c r="D187" s="8"/>
      <c r="E187" s="6"/>
      <c r="F187" s="6"/>
      <c r="G187" s="8"/>
      <c r="H187" s="6"/>
      <c r="I187" s="6"/>
      <c r="J187" s="6"/>
      <c r="K187" s="6"/>
    </row>
    <row r="188" spans="1:11" s="3" customFormat="1" x14ac:dyDescent="0.2">
      <c r="A188" s="6"/>
      <c r="B188" s="6"/>
      <c r="C188" s="6"/>
      <c r="D188" s="8"/>
      <c r="E188" s="6"/>
      <c r="F188" s="6"/>
      <c r="G188" s="8"/>
      <c r="H188" s="6"/>
      <c r="I188" s="6"/>
      <c r="J188" s="6"/>
      <c r="K188" s="6"/>
    </row>
    <row r="189" spans="1:11" s="3" customFormat="1" x14ac:dyDescent="0.2">
      <c r="A189" s="6"/>
      <c r="B189" s="6"/>
      <c r="C189" s="6"/>
      <c r="D189" s="8"/>
      <c r="E189" s="6"/>
      <c r="F189" s="6"/>
      <c r="G189" s="8"/>
      <c r="H189" s="6"/>
      <c r="I189" s="6"/>
      <c r="J189" s="6"/>
      <c r="K189" s="6"/>
    </row>
    <row r="190" spans="1:11" s="3" customFormat="1" x14ac:dyDescent="0.2">
      <c r="A190" s="6"/>
      <c r="B190" s="6"/>
      <c r="C190" s="6"/>
      <c r="D190" s="8"/>
      <c r="E190" s="6"/>
      <c r="F190" s="6"/>
      <c r="G190" s="8"/>
      <c r="H190" s="6"/>
      <c r="I190" s="6"/>
      <c r="J190" s="6"/>
      <c r="K190" s="6"/>
    </row>
    <row r="191" spans="1:11" s="3" customFormat="1" x14ac:dyDescent="0.2">
      <c r="A191" s="6"/>
      <c r="B191" s="6"/>
      <c r="C191" s="6"/>
      <c r="D191" s="8"/>
      <c r="E191" s="6"/>
      <c r="F191" s="6"/>
      <c r="G191" s="8"/>
      <c r="H191" s="6"/>
      <c r="I191" s="6"/>
      <c r="J191" s="6"/>
      <c r="K191" s="6"/>
    </row>
    <row r="192" spans="1:11" s="3" customFormat="1" x14ac:dyDescent="0.2">
      <c r="A192" s="6"/>
      <c r="B192" s="6"/>
      <c r="C192" s="6"/>
      <c r="D192" s="8"/>
      <c r="E192" s="6"/>
      <c r="F192" s="6"/>
      <c r="G192" s="8"/>
      <c r="H192" s="6"/>
      <c r="I192" s="6"/>
      <c r="J192" s="6"/>
      <c r="K192" s="6"/>
    </row>
    <row r="193" spans="1:13" s="3" customFormat="1" x14ac:dyDescent="0.2">
      <c r="A193" s="6"/>
      <c r="B193" s="6"/>
      <c r="C193" s="6"/>
      <c r="D193" s="8"/>
      <c r="E193" s="6"/>
      <c r="F193" s="6"/>
      <c r="G193" s="8"/>
      <c r="H193" s="6"/>
      <c r="I193" s="6"/>
      <c r="J193" s="6"/>
      <c r="K193" s="6"/>
      <c r="M193" s="2"/>
    </row>
    <row r="194" spans="1:13" s="3" customFormat="1" x14ac:dyDescent="0.2">
      <c r="A194" s="6"/>
      <c r="B194" s="6"/>
      <c r="C194" s="6"/>
      <c r="D194" s="8"/>
      <c r="E194" s="6"/>
      <c r="F194" s="6"/>
      <c r="G194" s="8"/>
      <c r="H194" s="6"/>
      <c r="I194" s="6"/>
      <c r="J194" s="6"/>
      <c r="K194" s="6"/>
      <c r="L194" s="2"/>
    </row>
    <row r="195" spans="1:13" s="3" customFormat="1" x14ac:dyDescent="0.2">
      <c r="A195" s="6"/>
      <c r="B195" s="6"/>
      <c r="C195" s="6"/>
      <c r="D195" s="8"/>
      <c r="E195" s="6"/>
      <c r="F195" s="6"/>
      <c r="G195" s="8"/>
      <c r="H195" s="6"/>
      <c r="I195" s="6"/>
      <c r="J195" s="6"/>
      <c r="K195" s="6"/>
    </row>
    <row r="196" spans="1:13" s="3" customFormat="1" x14ac:dyDescent="0.2">
      <c r="A196" s="6"/>
      <c r="B196" s="6"/>
      <c r="C196" s="6"/>
      <c r="D196" s="8"/>
      <c r="E196" s="6"/>
      <c r="F196" s="6"/>
      <c r="G196" s="8"/>
      <c r="H196" s="6"/>
      <c r="I196" s="6"/>
      <c r="J196" s="6"/>
      <c r="K196" s="6"/>
    </row>
    <row r="197" spans="1:13" s="3" customFormat="1" x14ac:dyDescent="0.2">
      <c r="A197" s="6"/>
      <c r="B197" s="6"/>
      <c r="C197" s="6"/>
      <c r="D197" s="8"/>
      <c r="E197" s="6"/>
      <c r="F197" s="6"/>
      <c r="G197" s="8"/>
      <c r="H197" s="6"/>
      <c r="I197" s="6"/>
      <c r="J197" s="6"/>
      <c r="K197" s="6"/>
    </row>
    <row r="198" spans="1:13" s="3" customFormat="1" x14ac:dyDescent="0.2">
      <c r="A198" s="6"/>
      <c r="B198" s="6"/>
      <c r="C198" s="6"/>
      <c r="D198" s="8"/>
      <c r="E198" s="6"/>
      <c r="F198" s="6"/>
      <c r="G198" s="8"/>
      <c r="H198" s="6"/>
      <c r="I198" s="6"/>
      <c r="J198" s="6"/>
      <c r="K198" s="6"/>
    </row>
    <row r="199" spans="1:13" s="3" customFormat="1" x14ac:dyDescent="0.2">
      <c r="A199" s="6"/>
      <c r="B199" s="6"/>
      <c r="C199" s="6"/>
      <c r="D199" s="8"/>
      <c r="E199" s="6"/>
      <c r="F199" s="6"/>
      <c r="G199" s="8"/>
      <c r="H199" s="6"/>
      <c r="I199" s="6"/>
      <c r="J199" s="6"/>
      <c r="K199" s="6"/>
    </row>
    <row r="200" spans="1:13" s="3" customFormat="1" x14ac:dyDescent="0.2">
      <c r="A200" s="6"/>
      <c r="B200" s="6"/>
      <c r="C200" s="6"/>
      <c r="D200" s="8"/>
      <c r="E200" s="6"/>
      <c r="F200" s="6"/>
      <c r="G200" s="8"/>
      <c r="H200" s="6"/>
      <c r="I200" s="6"/>
      <c r="J200" s="6"/>
      <c r="K200" s="6"/>
    </row>
    <row r="201" spans="1:13" s="3" customFormat="1" x14ac:dyDescent="0.2">
      <c r="A201" s="6"/>
      <c r="B201" s="6"/>
      <c r="C201" s="6"/>
      <c r="D201" s="8"/>
      <c r="E201" s="6"/>
      <c r="F201" s="6"/>
      <c r="G201" s="8"/>
      <c r="H201" s="6"/>
      <c r="I201" s="6"/>
      <c r="J201" s="6"/>
      <c r="K201" s="6"/>
      <c r="M201" s="6"/>
    </row>
    <row r="202" spans="1:13" s="3" customFormat="1" x14ac:dyDescent="0.2">
      <c r="A202" s="6"/>
      <c r="B202" s="6"/>
      <c r="C202" s="6"/>
      <c r="D202" s="8"/>
      <c r="E202" s="6"/>
      <c r="F202" s="6"/>
      <c r="G202" s="8"/>
      <c r="H202" s="6"/>
      <c r="I202" s="6"/>
      <c r="J202" s="6"/>
      <c r="K202" s="6"/>
      <c r="L202" s="6"/>
      <c r="M202" s="6"/>
    </row>
    <row r="203" spans="1:13" s="3" customFormat="1" x14ac:dyDescent="0.2">
      <c r="A203" s="6"/>
      <c r="B203" s="6"/>
      <c r="C203" s="6"/>
      <c r="D203" s="8"/>
      <c r="E203" s="6"/>
      <c r="F203" s="6"/>
      <c r="G203" s="8"/>
      <c r="H203" s="6"/>
      <c r="I203" s="6"/>
      <c r="J203" s="6"/>
      <c r="K203" s="6"/>
      <c r="L203" s="6"/>
      <c r="M203" s="6"/>
    </row>
    <row r="204" spans="1:13" s="3" customFormat="1" x14ac:dyDescent="0.2">
      <c r="A204" s="6"/>
      <c r="B204" s="6"/>
      <c r="C204" s="6"/>
      <c r="D204" s="8"/>
      <c r="E204" s="6"/>
      <c r="F204" s="6"/>
      <c r="G204" s="8"/>
      <c r="H204" s="6"/>
      <c r="I204" s="6"/>
      <c r="J204" s="6"/>
      <c r="K204" s="6"/>
      <c r="L204" s="6"/>
      <c r="M204" s="6"/>
    </row>
    <row r="205" spans="1:13" s="3" customFormat="1" x14ac:dyDescent="0.2">
      <c r="A205" s="6"/>
      <c r="B205" s="6"/>
      <c r="C205" s="6"/>
      <c r="D205" s="8"/>
      <c r="E205" s="6"/>
      <c r="F205" s="6"/>
      <c r="G205" s="8"/>
      <c r="H205" s="6"/>
      <c r="I205" s="6"/>
      <c r="J205" s="6"/>
      <c r="K205" s="6"/>
      <c r="L205" s="6"/>
      <c r="M205" s="6"/>
    </row>
    <row r="206" spans="1:13" s="3" customFormat="1" x14ac:dyDescent="0.2">
      <c r="A206" s="6"/>
      <c r="B206" s="6"/>
      <c r="C206" s="6"/>
      <c r="D206" s="8"/>
      <c r="E206" s="6"/>
      <c r="F206" s="6"/>
      <c r="G206" s="8"/>
      <c r="H206" s="6"/>
      <c r="I206" s="6"/>
      <c r="J206" s="6"/>
      <c r="K206" s="6"/>
      <c r="L206" s="6"/>
      <c r="M206" s="6"/>
    </row>
    <row r="207" spans="1:13" s="3" customFormat="1" x14ac:dyDescent="0.2">
      <c r="A207" s="6"/>
      <c r="B207" s="6"/>
      <c r="C207" s="6"/>
      <c r="D207" s="8"/>
      <c r="E207" s="6"/>
      <c r="F207" s="6"/>
      <c r="G207" s="8"/>
      <c r="H207" s="6"/>
      <c r="I207" s="6"/>
      <c r="J207" s="6"/>
      <c r="K207" s="6"/>
      <c r="L207" s="6"/>
      <c r="M207" s="6"/>
    </row>
    <row r="208" spans="1:13" s="2" customFormat="1" x14ac:dyDescent="0.2">
      <c r="A208" s="6"/>
      <c r="B208" s="6"/>
      <c r="C208" s="6"/>
      <c r="D208" s="8"/>
      <c r="E208" s="6"/>
      <c r="F208" s="6"/>
      <c r="G208" s="8"/>
      <c r="H208" s="6"/>
      <c r="I208" s="6"/>
      <c r="J208" s="6"/>
      <c r="K208" s="6"/>
      <c r="L208" s="6"/>
      <c r="M208" s="6"/>
    </row>
    <row r="209" spans="1:13" s="3" customFormat="1" x14ac:dyDescent="0.2">
      <c r="A209" s="6"/>
      <c r="B209" s="6"/>
      <c r="C209" s="6"/>
      <c r="D209" s="8"/>
      <c r="E209" s="6"/>
      <c r="F209" s="6"/>
      <c r="G209" s="8"/>
      <c r="H209" s="6"/>
      <c r="I209" s="6"/>
      <c r="J209" s="6"/>
      <c r="K209" s="6"/>
      <c r="L209" s="6"/>
      <c r="M209" s="6"/>
    </row>
    <row r="210" spans="1:13" s="3" customFormat="1" x14ac:dyDescent="0.2">
      <c r="A210" s="6"/>
      <c r="B210" s="6"/>
      <c r="C210" s="6"/>
      <c r="D210" s="8"/>
      <c r="E210" s="6"/>
      <c r="F210" s="6"/>
      <c r="G210" s="8"/>
      <c r="H210" s="6"/>
      <c r="I210" s="6"/>
      <c r="J210" s="6"/>
      <c r="K210" s="6"/>
      <c r="L210" s="6"/>
      <c r="M210" s="6"/>
    </row>
    <row r="211" spans="1:13" s="3" customFormat="1" x14ac:dyDescent="0.2">
      <c r="A211" s="6"/>
      <c r="B211" s="6"/>
      <c r="C211" s="6"/>
      <c r="D211" s="8"/>
      <c r="E211" s="6"/>
      <c r="F211" s="6"/>
      <c r="G211" s="8"/>
      <c r="H211" s="6"/>
      <c r="I211" s="6"/>
      <c r="J211" s="6"/>
      <c r="K211" s="6"/>
      <c r="L211" s="6"/>
      <c r="M211" s="6"/>
    </row>
    <row r="212" spans="1:13" s="3" customFormat="1" x14ac:dyDescent="0.2">
      <c r="A212" s="6"/>
      <c r="B212" s="6"/>
      <c r="C212" s="6"/>
      <c r="D212" s="8"/>
      <c r="E212" s="6"/>
      <c r="F212" s="6"/>
      <c r="G212" s="8"/>
      <c r="H212" s="6"/>
      <c r="I212" s="6"/>
      <c r="J212" s="6"/>
      <c r="K212" s="6"/>
      <c r="L212" s="6"/>
      <c r="M212" s="6"/>
    </row>
    <row r="213" spans="1:13" s="3" customFormat="1" x14ac:dyDescent="0.2">
      <c r="A213" s="6"/>
      <c r="B213" s="6"/>
      <c r="C213" s="6"/>
      <c r="D213" s="8"/>
      <c r="E213" s="6"/>
      <c r="F213" s="6"/>
      <c r="G213" s="8"/>
      <c r="H213" s="6"/>
      <c r="I213" s="6"/>
      <c r="J213" s="6"/>
      <c r="K213" s="6"/>
      <c r="L213" s="6"/>
      <c r="M213" s="6"/>
    </row>
    <row r="214" spans="1:13" s="3" customFormat="1" x14ac:dyDescent="0.2">
      <c r="A214" s="6"/>
      <c r="B214" s="6"/>
      <c r="C214" s="6"/>
      <c r="D214" s="8"/>
      <c r="E214" s="6"/>
      <c r="F214" s="6"/>
      <c r="G214" s="8"/>
      <c r="H214" s="6"/>
      <c r="I214" s="6"/>
      <c r="J214" s="6"/>
      <c r="K214" s="6"/>
      <c r="L214" s="6"/>
      <c r="M214" s="6"/>
    </row>
    <row r="215" spans="1:13" s="3" customFormat="1" x14ac:dyDescent="0.2">
      <c r="A215" s="6"/>
      <c r="B215" s="6"/>
      <c r="C215" s="6"/>
      <c r="D215" s="8"/>
      <c r="E215" s="6"/>
      <c r="F215" s="6"/>
      <c r="G215" s="8"/>
      <c r="H215" s="6"/>
      <c r="I215" s="6"/>
      <c r="J215" s="6"/>
      <c r="K215" s="6"/>
      <c r="L215" s="6"/>
      <c r="M215" s="6"/>
    </row>
  </sheetData>
  <sheetProtection selectLockedCells="1"/>
  <mergeCells count="2">
    <mergeCell ref="I1:L1"/>
    <mergeCell ref="I2:L2"/>
  </mergeCells>
  <pageMargins left="0.9055118110236221" right="0.74803149606299213" top="0.35433070866141736" bottom="0.47244094488188981" header="0.19685039370078741" footer="0"/>
  <pageSetup paperSize="9" orientation="portrait" r:id="rId1"/>
  <headerFooter alignWithMargins="0">
    <oddFooter>&amp;C&amp;"Times New Roman,Poševno"žig&amp;R&amp;"Times New Roman,Poševno"ponudnik (podpis)&amp;"Arial,Navadno"______________</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0"/>
  <sheetViews>
    <sheetView zoomScaleNormal="100" workbookViewId="0">
      <selection activeCell="I58" sqref="I58"/>
    </sheetView>
  </sheetViews>
  <sheetFormatPr defaultColWidth="9.21875" defaultRowHeight="10.199999999999999" x14ac:dyDescent="0.2"/>
  <cols>
    <col min="1" max="1" width="8.6640625" style="98" customWidth="1"/>
    <col min="2" max="2" width="6.44140625" style="98" customWidth="1"/>
    <col min="3" max="3" width="1.77734375" style="98" customWidth="1"/>
    <col min="4" max="4" width="11.21875" style="100" customWidth="1"/>
    <col min="5" max="5" width="7.21875" style="98" customWidth="1"/>
    <col min="6" max="6" width="2.44140625" style="98" customWidth="1"/>
    <col min="7" max="7" width="12.21875" style="100" customWidth="1"/>
    <col min="8" max="8" width="12.109375" style="98" customWidth="1"/>
    <col min="9" max="9" width="2.5546875" style="98" customWidth="1"/>
    <col min="10" max="10" width="7.77734375" style="98" customWidth="1"/>
    <col min="11" max="11" width="5.5546875" style="98" customWidth="1"/>
    <col min="12" max="12" width="5.77734375" style="98" customWidth="1"/>
    <col min="13" max="16384" width="9.21875" style="98"/>
  </cols>
  <sheetData>
    <row r="1" spans="1:21" ht="12.75" customHeight="1" x14ac:dyDescent="0.25">
      <c r="B1" s="99"/>
      <c r="C1" s="99"/>
      <c r="D1" s="99"/>
      <c r="F1" s="9" t="s">
        <v>290</v>
      </c>
      <c r="G1" s="32"/>
      <c r="H1" s="99"/>
      <c r="I1" s="171" t="s">
        <v>162</v>
      </c>
      <c r="J1" s="172"/>
      <c r="K1" s="172"/>
      <c r="L1" s="173"/>
    </row>
    <row r="2" spans="1:21" ht="12.75" customHeight="1" x14ac:dyDescent="0.25">
      <c r="A2" s="99"/>
      <c r="B2" s="99"/>
      <c r="C2" s="99"/>
      <c r="D2" s="99"/>
      <c r="E2" s="99"/>
      <c r="F2" s="99"/>
      <c r="G2" s="32"/>
      <c r="H2" s="99"/>
      <c r="I2" s="171" t="s">
        <v>163</v>
      </c>
      <c r="J2" s="172"/>
      <c r="K2" s="172"/>
      <c r="L2" s="173"/>
    </row>
    <row r="3" spans="1:21" ht="12.75" customHeight="1" x14ac:dyDescent="0.25">
      <c r="A3" s="63"/>
      <c r="B3" s="157" t="s">
        <v>274</v>
      </c>
      <c r="C3" s="151"/>
      <c r="D3" s="149" t="s">
        <v>261</v>
      </c>
      <c r="E3" s="150" t="s">
        <v>270</v>
      </c>
      <c r="F3" s="151" t="s">
        <v>273</v>
      </c>
      <c r="G3" s="148" t="s">
        <v>272</v>
      </c>
      <c r="H3" s="148" t="s">
        <v>271</v>
      </c>
      <c r="I3" s="99"/>
      <c r="J3" s="115"/>
      <c r="K3" s="26"/>
      <c r="L3" s="26"/>
      <c r="M3" s="56"/>
      <c r="N3" s="56"/>
      <c r="O3" s="56"/>
      <c r="P3" s="56"/>
      <c r="Q3" s="56"/>
      <c r="R3" s="56"/>
      <c r="S3" s="56"/>
      <c r="T3" s="56"/>
      <c r="U3" s="56"/>
    </row>
    <row r="4" spans="1:21" ht="12.75" customHeight="1" x14ac:dyDescent="0.25">
      <c r="A4" s="99"/>
      <c r="B4" s="152">
        <f>'Podatki o cestah'!C21</f>
        <v>6755</v>
      </c>
      <c r="C4" s="153"/>
      <c r="D4" s="152">
        <f>'Podatki o cestah'!E21</f>
        <v>0</v>
      </c>
      <c r="E4" s="152">
        <f>'Podatki o cestah'!F21</f>
        <v>6755</v>
      </c>
      <c r="F4" s="153"/>
      <c r="G4" s="152">
        <f>'Podatki o cestah'!G21</f>
        <v>0</v>
      </c>
      <c r="H4" s="154">
        <f>'Podatki o cestah'!H21</f>
        <v>0</v>
      </c>
      <c r="I4" s="99"/>
      <c r="J4" s="115"/>
      <c r="K4" s="26"/>
      <c r="L4" s="26"/>
      <c r="M4" s="56"/>
      <c r="N4" s="56"/>
      <c r="O4" s="56"/>
      <c r="P4" s="56"/>
      <c r="Q4" s="56"/>
      <c r="R4" s="56"/>
      <c r="S4" s="56"/>
      <c r="T4" s="56"/>
      <c r="U4" s="56"/>
    </row>
    <row r="5" spans="1:21" ht="12.75" customHeight="1" x14ac:dyDescent="0.25">
      <c r="A5" s="99"/>
      <c r="B5" s="99"/>
      <c r="C5" s="99"/>
      <c r="D5" s="99"/>
      <c r="E5" s="99"/>
      <c r="F5" s="99"/>
      <c r="G5" s="99"/>
      <c r="H5" s="99"/>
      <c r="I5" s="99"/>
      <c r="J5" s="115"/>
      <c r="K5" s="26"/>
      <c r="L5" s="26"/>
      <c r="M5" s="56"/>
      <c r="N5" s="56"/>
      <c r="O5" s="56"/>
      <c r="P5" s="56"/>
      <c r="Q5" s="56"/>
      <c r="R5" s="56"/>
      <c r="S5" s="56"/>
      <c r="T5" s="56"/>
      <c r="U5" s="56"/>
    </row>
    <row r="6" spans="1:21" ht="12.75" customHeight="1" x14ac:dyDescent="0.25">
      <c r="A6" s="121" t="s">
        <v>166</v>
      </c>
      <c r="B6" s="55" t="s">
        <v>153</v>
      </c>
      <c r="C6" s="56"/>
      <c r="D6" s="57"/>
      <c r="E6" s="56"/>
      <c r="F6" s="56"/>
      <c r="G6" s="56"/>
      <c r="H6" s="56"/>
      <c r="I6" s="56"/>
      <c r="J6" s="56"/>
      <c r="K6" s="56"/>
      <c r="L6" s="113"/>
      <c r="M6" s="56"/>
      <c r="N6" s="56"/>
      <c r="O6" s="56"/>
      <c r="P6" s="56"/>
      <c r="Q6" s="56"/>
      <c r="R6" s="56"/>
      <c r="S6" s="56"/>
      <c r="T6" s="56"/>
      <c r="U6" s="56"/>
    </row>
    <row r="7" spans="1:21" s="56" customFormat="1" ht="12" x14ac:dyDescent="0.25">
      <c r="A7" s="56">
        <v>12</v>
      </c>
      <c r="B7" s="56" t="s">
        <v>154</v>
      </c>
      <c r="C7" s="56" t="s">
        <v>1</v>
      </c>
      <c r="D7" s="57">
        <f>B4</f>
        <v>6755</v>
      </c>
      <c r="E7" s="56" t="s">
        <v>0</v>
      </c>
      <c r="F7" s="58" t="s">
        <v>2</v>
      </c>
      <c r="G7" s="56">
        <f>A7*D7/1000</f>
        <v>81.06</v>
      </c>
      <c r="H7" s="56" t="s">
        <v>155</v>
      </c>
      <c r="L7" s="113"/>
    </row>
    <row r="8" spans="1:21" s="56" customFormat="1" ht="12" x14ac:dyDescent="0.25">
      <c r="A8" s="56">
        <f>G7</f>
        <v>81.06</v>
      </c>
      <c r="B8" s="56" t="s">
        <v>155</v>
      </c>
      <c r="C8" s="56" t="s">
        <v>1</v>
      </c>
      <c r="D8" s="92"/>
      <c r="E8" s="56" t="s">
        <v>156</v>
      </c>
      <c r="F8" s="56" t="s">
        <v>2</v>
      </c>
      <c r="G8" s="53">
        <f>A8*D8</f>
        <v>0</v>
      </c>
      <c r="H8" s="55" t="s">
        <v>3</v>
      </c>
      <c r="J8" s="59">
        <v>0.22</v>
      </c>
      <c r="L8" s="113"/>
    </row>
    <row r="9" spans="1:21" s="56" customFormat="1" ht="12" x14ac:dyDescent="0.25">
      <c r="A9" s="99"/>
      <c r="B9" s="99"/>
      <c r="C9" s="99"/>
      <c r="D9" s="99"/>
      <c r="E9" s="99"/>
      <c r="F9" s="99"/>
      <c r="G9" s="99"/>
      <c r="H9" s="99"/>
      <c r="I9" s="99"/>
      <c r="J9" s="99"/>
      <c r="K9" s="113"/>
      <c r="L9" s="113"/>
    </row>
    <row r="10" spans="1:21" x14ac:dyDescent="0.2">
      <c r="A10" s="120" t="s">
        <v>173</v>
      </c>
      <c r="B10" s="55" t="s">
        <v>174</v>
      </c>
      <c r="C10" s="56"/>
      <c r="D10" s="87"/>
      <c r="E10" s="56"/>
      <c r="F10" s="56"/>
      <c r="G10" s="71"/>
      <c r="H10" s="55"/>
      <c r="I10" s="56"/>
      <c r="J10" s="66"/>
      <c r="K10" s="56"/>
      <c r="M10" s="55"/>
    </row>
    <row r="11" spans="1:21" x14ac:dyDescent="0.2">
      <c r="A11" s="123" t="s">
        <v>4</v>
      </c>
      <c r="B11" s="124">
        <v>0.2</v>
      </c>
      <c r="C11" s="56" t="s">
        <v>1</v>
      </c>
      <c r="D11" s="87">
        <f>E4</f>
        <v>6755</v>
      </c>
      <c r="E11" s="56" t="s">
        <v>275</v>
      </c>
      <c r="F11" s="58" t="s">
        <v>2</v>
      </c>
      <c r="G11" s="84">
        <f>B11*D11*3</f>
        <v>4053</v>
      </c>
      <c r="H11" s="63" t="s">
        <v>5</v>
      </c>
      <c r="I11" s="56"/>
      <c r="J11" s="66"/>
      <c r="K11" s="56"/>
      <c r="M11" s="55"/>
    </row>
    <row r="12" spans="1:21" x14ac:dyDescent="0.2">
      <c r="A12" s="60">
        <f>G11</f>
        <v>4053</v>
      </c>
      <c r="B12" s="56" t="s">
        <v>5</v>
      </c>
      <c r="C12" s="56" t="s">
        <v>1</v>
      </c>
      <c r="D12" s="92"/>
      <c r="E12" s="56" t="s">
        <v>6</v>
      </c>
      <c r="F12" s="56" t="s">
        <v>2</v>
      </c>
      <c r="G12" s="53">
        <f>A12*D12</f>
        <v>0</v>
      </c>
      <c r="H12" s="55" t="s">
        <v>3</v>
      </c>
      <c r="I12" s="56"/>
      <c r="J12" s="59">
        <v>0.22</v>
      </c>
      <c r="K12" s="56"/>
      <c r="L12" s="55"/>
    </row>
    <row r="13" spans="1:21" x14ac:dyDescent="0.2">
      <c r="A13" s="43"/>
      <c r="B13" s="63"/>
      <c r="C13" s="56"/>
      <c r="D13" s="87"/>
      <c r="E13" s="56"/>
      <c r="F13" s="56"/>
      <c r="G13" s="71"/>
      <c r="H13" s="55"/>
      <c r="I13" s="56"/>
      <c r="J13" s="66"/>
      <c r="K13" s="56"/>
    </row>
    <row r="14" spans="1:21" x14ac:dyDescent="0.2">
      <c r="A14" s="120" t="s">
        <v>179</v>
      </c>
      <c r="B14" s="55" t="s">
        <v>178</v>
      </c>
      <c r="C14" s="56"/>
      <c r="D14" s="87"/>
      <c r="E14" s="56"/>
      <c r="F14" s="56"/>
      <c r="G14" s="71"/>
      <c r="H14" s="55"/>
      <c r="I14" s="56"/>
      <c r="J14" s="66"/>
      <c r="K14" s="56"/>
      <c r="M14" s="55"/>
    </row>
    <row r="15" spans="1:21" x14ac:dyDescent="0.2">
      <c r="A15" s="123" t="s">
        <v>4</v>
      </c>
      <c r="B15" s="124">
        <v>0.05</v>
      </c>
      <c r="C15" s="56" t="s">
        <v>1</v>
      </c>
      <c r="D15" s="87">
        <f>E4</f>
        <v>6755</v>
      </c>
      <c r="E15" s="56" t="s">
        <v>275</v>
      </c>
      <c r="F15" s="58" t="s">
        <v>2</v>
      </c>
      <c r="G15" s="84">
        <f>B15*D15*3</f>
        <v>1013.25</v>
      </c>
      <c r="H15" s="63" t="s">
        <v>5</v>
      </c>
      <c r="I15" s="56"/>
      <c r="J15" s="66"/>
      <c r="K15" s="56"/>
      <c r="M15" s="55"/>
    </row>
    <row r="16" spans="1:21" x14ac:dyDescent="0.2">
      <c r="A16" s="60">
        <f>G15</f>
        <v>1013.25</v>
      </c>
      <c r="B16" s="56" t="s">
        <v>5</v>
      </c>
      <c r="C16" s="56" t="s">
        <v>1</v>
      </c>
      <c r="D16" s="92"/>
      <c r="E16" s="56" t="s">
        <v>6</v>
      </c>
      <c r="F16" s="56" t="s">
        <v>2</v>
      </c>
      <c r="G16" s="53">
        <f>A16*D16</f>
        <v>0</v>
      </c>
      <c r="H16" s="55" t="s">
        <v>3</v>
      </c>
      <c r="I16" s="56"/>
      <c r="J16" s="59">
        <v>0.22</v>
      </c>
      <c r="K16" s="56"/>
      <c r="L16" s="55"/>
      <c r="M16" s="56"/>
    </row>
    <row r="17" spans="1:21" x14ac:dyDescent="0.2">
      <c r="A17" s="60"/>
      <c r="B17" s="56"/>
      <c r="C17" s="56"/>
      <c r="D17" s="125"/>
      <c r="E17" s="56"/>
      <c r="F17" s="56"/>
      <c r="G17" s="65"/>
      <c r="H17" s="55"/>
      <c r="I17" s="56"/>
      <c r="J17" s="59"/>
      <c r="K17" s="56"/>
      <c r="L17" s="55"/>
      <c r="M17" s="56"/>
    </row>
    <row r="18" spans="1:21" x14ac:dyDescent="0.2">
      <c r="A18" s="120" t="s">
        <v>180</v>
      </c>
      <c r="B18" s="55" t="s">
        <v>181</v>
      </c>
      <c r="C18" s="56"/>
      <c r="D18" s="87"/>
      <c r="E18" s="56"/>
      <c r="F18" s="56"/>
      <c r="G18" s="71"/>
      <c r="H18" s="55"/>
      <c r="I18" s="56"/>
      <c r="J18" s="66"/>
      <c r="K18" s="56"/>
      <c r="M18" s="56"/>
    </row>
    <row r="19" spans="1:21" x14ac:dyDescent="0.2">
      <c r="A19" s="123" t="s">
        <v>4</v>
      </c>
      <c r="B19" s="124">
        <v>0.01</v>
      </c>
      <c r="C19" s="56" t="s">
        <v>1</v>
      </c>
      <c r="D19" s="87">
        <f>E4</f>
        <v>6755</v>
      </c>
      <c r="E19" s="56" t="s">
        <v>275</v>
      </c>
      <c r="F19" s="58" t="s">
        <v>2</v>
      </c>
      <c r="G19" s="84">
        <f>B19*D19*3</f>
        <v>202.64999999999998</v>
      </c>
      <c r="H19" s="63" t="s">
        <v>5</v>
      </c>
      <c r="I19" s="56"/>
      <c r="J19" s="66"/>
      <c r="K19" s="56"/>
      <c r="M19" s="55"/>
    </row>
    <row r="20" spans="1:21" x14ac:dyDescent="0.2">
      <c r="A20" s="60">
        <f>G19</f>
        <v>202.64999999999998</v>
      </c>
      <c r="B20" s="56" t="s">
        <v>5</v>
      </c>
      <c r="C20" s="56" t="s">
        <v>1</v>
      </c>
      <c r="D20" s="92"/>
      <c r="E20" s="56" t="s">
        <v>6</v>
      </c>
      <c r="F20" s="56" t="s">
        <v>2</v>
      </c>
      <c r="G20" s="53">
        <f>A20*D20</f>
        <v>0</v>
      </c>
      <c r="H20" s="55" t="s">
        <v>3</v>
      </c>
      <c r="I20" s="56"/>
      <c r="J20" s="59">
        <v>0.22</v>
      </c>
      <c r="K20" s="56"/>
      <c r="L20" s="55"/>
      <c r="M20" s="56"/>
    </row>
    <row r="21" spans="1:21" x14ac:dyDescent="0.2">
      <c r="A21" s="60"/>
      <c r="B21" s="56"/>
      <c r="C21" s="56"/>
      <c r="D21" s="125"/>
      <c r="E21" s="56"/>
      <c r="F21" s="56"/>
      <c r="G21" s="65"/>
      <c r="H21" s="55"/>
      <c r="I21" s="56"/>
      <c r="J21" s="59"/>
      <c r="K21" s="56"/>
      <c r="L21" s="55"/>
      <c r="M21" s="56"/>
    </row>
    <row r="22" spans="1:21" s="56" customFormat="1" x14ac:dyDescent="0.2">
      <c r="A22" s="120" t="s">
        <v>189</v>
      </c>
      <c r="B22" s="55" t="s">
        <v>190</v>
      </c>
      <c r="D22" s="57"/>
      <c r="F22" s="62"/>
    </row>
    <row r="23" spans="1:21" s="56" customFormat="1" x14ac:dyDescent="0.2">
      <c r="A23" s="123" t="s">
        <v>4</v>
      </c>
      <c r="B23" s="56">
        <v>0.02</v>
      </c>
      <c r="C23" s="56" t="s">
        <v>1</v>
      </c>
      <c r="D23" s="57">
        <f>B4</f>
        <v>6755</v>
      </c>
      <c r="E23" s="56" t="s">
        <v>0</v>
      </c>
      <c r="F23" s="58" t="s">
        <v>2</v>
      </c>
      <c r="G23" s="60">
        <f>B23*D23</f>
        <v>135.1</v>
      </c>
      <c r="H23" s="56" t="s">
        <v>0</v>
      </c>
      <c r="K23" s="58"/>
    </row>
    <row r="24" spans="1:21" s="56" customFormat="1" x14ac:dyDescent="0.2">
      <c r="A24" s="60">
        <f>G23</f>
        <v>135.1</v>
      </c>
      <c r="B24" s="56" t="s">
        <v>0</v>
      </c>
      <c r="C24" s="56" t="s">
        <v>1</v>
      </c>
      <c r="D24" s="92"/>
      <c r="E24" s="56" t="s">
        <v>8</v>
      </c>
      <c r="F24" s="56" t="s">
        <v>2</v>
      </c>
      <c r="G24" s="53">
        <f>A24*D24</f>
        <v>0</v>
      </c>
      <c r="H24" s="55" t="s">
        <v>3</v>
      </c>
      <c r="J24" s="61">
        <v>9.5000000000000001E-2</v>
      </c>
    </row>
    <row r="25" spans="1:21" x14ac:dyDescent="0.2">
      <c r="A25" s="56"/>
      <c r="B25" s="56"/>
      <c r="C25" s="56"/>
      <c r="D25" s="125"/>
      <c r="E25" s="56"/>
      <c r="F25" s="56"/>
      <c r="G25" s="65"/>
      <c r="H25" s="55"/>
      <c r="I25" s="56"/>
      <c r="J25" s="66"/>
      <c r="L25" s="56"/>
      <c r="M25" s="56"/>
      <c r="N25" s="56"/>
      <c r="O25" s="56"/>
      <c r="P25" s="56"/>
      <c r="Q25" s="56"/>
      <c r="R25" s="56"/>
      <c r="S25" s="56"/>
      <c r="T25" s="56"/>
      <c r="U25" s="56"/>
    </row>
    <row r="26" spans="1:21" s="56" customFormat="1" x14ac:dyDescent="0.2">
      <c r="A26" s="120" t="s">
        <v>191</v>
      </c>
      <c r="B26" s="55" t="s">
        <v>192</v>
      </c>
      <c r="D26" s="57"/>
      <c r="F26" s="62"/>
    </row>
    <row r="27" spans="1:21" s="56" customFormat="1" x14ac:dyDescent="0.2">
      <c r="A27" s="123" t="s">
        <v>4</v>
      </c>
      <c r="B27" s="56">
        <v>0.05</v>
      </c>
      <c r="C27" s="56" t="s">
        <v>1</v>
      </c>
      <c r="D27" s="57">
        <f>B4</f>
        <v>6755</v>
      </c>
      <c r="E27" s="56" t="s">
        <v>0</v>
      </c>
      <c r="F27" s="58" t="s">
        <v>2</v>
      </c>
      <c r="G27" s="60">
        <f>B27*D27</f>
        <v>337.75</v>
      </c>
      <c r="H27" s="56" t="s">
        <v>0</v>
      </c>
      <c r="K27" s="58"/>
    </row>
    <row r="28" spans="1:21" s="56" customFormat="1" x14ac:dyDescent="0.2">
      <c r="A28" s="60">
        <f>G27</f>
        <v>337.75</v>
      </c>
      <c r="B28" s="56" t="s">
        <v>0</v>
      </c>
      <c r="C28" s="56" t="s">
        <v>1</v>
      </c>
      <c r="D28" s="92"/>
      <c r="E28" s="56" t="s">
        <v>8</v>
      </c>
      <c r="F28" s="56" t="s">
        <v>2</v>
      </c>
      <c r="G28" s="53">
        <f>A28*D28</f>
        <v>0</v>
      </c>
      <c r="H28" s="55" t="s">
        <v>3</v>
      </c>
      <c r="J28" s="61">
        <v>9.5000000000000001E-2</v>
      </c>
    </row>
    <row r="29" spans="1:21" s="56" customFormat="1" x14ac:dyDescent="0.2">
      <c r="A29" s="60"/>
      <c r="D29" s="87"/>
      <c r="G29" s="65"/>
      <c r="H29" s="55"/>
      <c r="J29" s="61"/>
    </row>
    <row r="30" spans="1:21" x14ac:dyDescent="0.2">
      <c r="A30" s="120" t="s">
        <v>204</v>
      </c>
      <c r="B30" s="55" t="s">
        <v>203</v>
      </c>
      <c r="C30" s="56"/>
      <c r="D30" s="57"/>
      <c r="E30" s="56"/>
      <c r="F30" s="56"/>
      <c r="G30" s="62"/>
      <c r="H30" s="56"/>
      <c r="I30" s="56"/>
      <c r="J30" s="56"/>
    </row>
    <row r="31" spans="1:21" x14ac:dyDescent="0.2">
      <c r="A31" s="56"/>
      <c r="B31" s="56">
        <v>2E-3</v>
      </c>
      <c r="C31" s="56" t="s">
        <v>1</v>
      </c>
      <c r="D31" s="57">
        <f>B4</f>
        <v>6755</v>
      </c>
      <c r="E31" s="56" t="s">
        <v>0</v>
      </c>
      <c r="F31" s="58" t="s">
        <v>2</v>
      </c>
      <c r="G31" s="60">
        <f>B31*D31/10</f>
        <v>1.351</v>
      </c>
      <c r="H31" s="56" t="s">
        <v>199</v>
      </c>
      <c r="I31" s="56"/>
      <c r="J31" s="56"/>
    </row>
    <row r="32" spans="1:21" x14ac:dyDescent="0.2">
      <c r="A32" s="60">
        <f>G31</f>
        <v>1.351</v>
      </c>
      <c r="B32" s="56" t="s">
        <v>199</v>
      </c>
      <c r="C32" s="56" t="s">
        <v>1</v>
      </c>
      <c r="D32" s="92"/>
      <c r="E32" s="56" t="s">
        <v>200</v>
      </c>
      <c r="F32" s="56" t="s">
        <v>2</v>
      </c>
      <c r="G32" s="53">
        <f>A32*D32</f>
        <v>0</v>
      </c>
      <c r="H32" s="55" t="s">
        <v>3</v>
      </c>
      <c r="I32" s="56"/>
      <c r="J32" s="61">
        <v>9.5000000000000001E-2</v>
      </c>
    </row>
    <row r="33" spans="1:21" x14ac:dyDescent="0.2">
      <c r="G33" s="98"/>
    </row>
    <row r="34" spans="1:21" x14ac:dyDescent="0.2">
      <c r="A34" s="120" t="s">
        <v>210</v>
      </c>
      <c r="B34" s="55" t="s">
        <v>278</v>
      </c>
      <c r="C34" s="56"/>
      <c r="D34" s="57"/>
      <c r="E34" s="56"/>
      <c r="F34" s="56"/>
      <c r="G34" s="56"/>
      <c r="H34" s="56"/>
      <c r="I34" s="56"/>
      <c r="J34" s="56"/>
      <c r="K34" s="56"/>
      <c r="M34" s="56"/>
    </row>
    <row r="35" spans="1:21" x14ac:dyDescent="0.2">
      <c r="A35" s="56"/>
      <c r="B35" s="132" t="s">
        <v>276</v>
      </c>
      <c r="C35" s="56" t="s">
        <v>1</v>
      </c>
      <c r="D35" s="57">
        <f>B4</f>
        <v>6755</v>
      </c>
      <c r="E35" s="56" t="s">
        <v>280</v>
      </c>
      <c r="F35" s="58" t="s">
        <v>2</v>
      </c>
      <c r="G35" s="131">
        <f>6*1.2*2.4*D35</f>
        <v>116726.39999999998</v>
      </c>
      <c r="H35" s="56" t="s">
        <v>213</v>
      </c>
      <c r="I35" s="56" t="s">
        <v>199</v>
      </c>
      <c r="J35" s="128">
        <f>G35/4000</f>
        <v>29.181599999999996</v>
      </c>
      <c r="M35" s="56"/>
    </row>
    <row r="36" spans="1:21" x14ac:dyDescent="0.2">
      <c r="A36" s="57">
        <f>J35</f>
        <v>29.181599999999996</v>
      </c>
      <c r="B36" s="56" t="s">
        <v>199</v>
      </c>
      <c r="C36" s="56" t="s">
        <v>1</v>
      </c>
      <c r="D36" s="92"/>
      <c r="E36" s="56" t="s">
        <v>200</v>
      </c>
      <c r="F36" s="56" t="s">
        <v>2</v>
      </c>
      <c r="G36" s="53">
        <f>A36*D36</f>
        <v>0</v>
      </c>
      <c r="H36" s="55" t="s">
        <v>3</v>
      </c>
      <c r="I36" s="56"/>
      <c r="J36" s="59">
        <v>0.22</v>
      </c>
      <c r="K36" s="56"/>
      <c r="M36" s="56"/>
    </row>
    <row r="37" spans="1:21" x14ac:dyDescent="0.2">
      <c r="A37" s="56"/>
      <c r="B37" s="56"/>
      <c r="C37" s="56"/>
      <c r="D37" s="57"/>
      <c r="E37" s="56"/>
      <c r="F37" s="56"/>
      <c r="G37" s="55"/>
      <c r="H37" s="55"/>
      <c r="I37" s="56"/>
      <c r="J37" s="56"/>
      <c r="K37" s="56"/>
    </row>
    <row r="38" spans="1:21" x14ac:dyDescent="0.2">
      <c r="A38" s="120" t="s">
        <v>214</v>
      </c>
      <c r="B38" s="55" t="s">
        <v>279</v>
      </c>
      <c r="C38" s="56"/>
      <c r="D38" s="57"/>
      <c r="E38" s="56"/>
      <c r="F38" s="56"/>
      <c r="G38" s="56"/>
      <c r="H38" s="56"/>
      <c r="I38" s="56"/>
      <c r="J38" s="56"/>
      <c r="K38" s="56"/>
      <c r="M38" s="56"/>
    </row>
    <row r="39" spans="1:21" x14ac:dyDescent="0.2">
      <c r="A39" s="56"/>
      <c r="B39" s="132" t="s">
        <v>277</v>
      </c>
      <c r="C39" s="56" t="s">
        <v>1</v>
      </c>
      <c r="D39" s="57">
        <f>B4</f>
        <v>6755</v>
      </c>
      <c r="E39" s="56" t="s">
        <v>212</v>
      </c>
      <c r="F39" s="58" t="s">
        <v>2</v>
      </c>
      <c r="G39" s="131">
        <f>0.02*6*1.2*2.4*D39</f>
        <v>2334.5279999999998</v>
      </c>
      <c r="H39" s="56" t="s">
        <v>213</v>
      </c>
      <c r="I39" s="56" t="s">
        <v>199</v>
      </c>
      <c r="J39" s="128">
        <f>G39/80</f>
        <v>29.181599999999996</v>
      </c>
      <c r="N39" s="56"/>
      <c r="O39" s="56"/>
      <c r="P39" s="56"/>
      <c r="Q39" s="56"/>
      <c r="R39" s="56"/>
      <c r="S39" s="56"/>
      <c r="T39" s="56"/>
      <c r="U39" s="56"/>
    </row>
    <row r="40" spans="1:21" x14ac:dyDescent="0.2">
      <c r="A40" s="57">
        <f>J39</f>
        <v>29.181599999999996</v>
      </c>
      <c r="B40" s="56" t="s">
        <v>199</v>
      </c>
      <c r="C40" s="56" t="s">
        <v>1</v>
      </c>
      <c r="D40" s="92"/>
      <c r="E40" s="56" t="s">
        <v>200</v>
      </c>
      <c r="F40" s="56" t="s">
        <v>2</v>
      </c>
      <c r="G40" s="53">
        <f>A40*D40</f>
        <v>0</v>
      </c>
      <c r="H40" s="55" t="s">
        <v>3</v>
      </c>
      <c r="I40" s="56"/>
      <c r="J40" s="59">
        <v>0.22</v>
      </c>
      <c r="M40" s="55"/>
      <c r="N40" s="55"/>
      <c r="O40" s="55"/>
      <c r="P40" s="55"/>
      <c r="Q40" s="55"/>
      <c r="R40" s="55"/>
      <c r="S40" s="55"/>
      <c r="T40" s="55"/>
      <c r="U40" s="55"/>
    </row>
    <row r="41" spans="1:21" x14ac:dyDescent="0.2">
      <c r="A41" s="56"/>
      <c r="B41" s="56"/>
      <c r="C41" s="56"/>
      <c r="D41" s="54"/>
      <c r="E41" s="56"/>
      <c r="F41" s="56"/>
      <c r="G41" s="65"/>
      <c r="H41" s="55"/>
      <c r="I41" s="56"/>
      <c r="J41" s="61"/>
      <c r="L41" s="56"/>
      <c r="M41" s="55"/>
      <c r="N41" s="55"/>
      <c r="O41" s="55"/>
      <c r="P41" s="55"/>
      <c r="Q41" s="55"/>
      <c r="R41" s="55"/>
      <c r="S41" s="55"/>
      <c r="T41" s="55"/>
      <c r="U41" s="55"/>
    </row>
    <row r="42" spans="1:21" x14ac:dyDescent="0.2">
      <c r="A42" s="120" t="s">
        <v>216</v>
      </c>
      <c r="B42" s="55" t="s">
        <v>217</v>
      </c>
      <c r="C42" s="56"/>
      <c r="D42" s="57"/>
      <c r="E42" s="56"/>
      <c r="F42" s="56"/>
      <c r="G42" s="56"/>
      <c r="H42" s="56"/>
      <c r="I42" s="56"/>
      <c r="J42" s="56"/>
      <c r="K42" s="56"/>
      <c r="M42" s="55"/>
      <c r="N42" s="55"/>
      <c r="O42" s="55"/>
      <c r="P42" s="55"/>
      <c r="Q42" s="55"/>
      <c r="R42" s="55"/>
      <c r="S42" s="55"/>
      <c r="T42" s="55"/>
      <c r="U42" s="55"/>
    </row>
    <row r="43" spans="1:21" x14ac:dyDescent="0.2">
      <c r="A43" s="56"/>
      <c r="B43" s="132">
        <v>0.1</v>
      </c>
      <c r="C43" s="56" t="s">
        <v>1</v>
      </c>
      <c r="D43" s="57">
        <f>B4</f>
        <v>6755</v>
      </c>
      <c r="E43" s="56" t="s">
        <v>219</v>
      </c>
      <c r="F43" s="58" t="s">
        <v>2</v>
      </c>
      <c r="G43" s="131">
        <f>0.1*D43</f>
        <v>675.5</v>
      </c>
      <c r="H43" s="56" t="s">
        <v>218</v>
      </c>
      <c r="I43" s="56" t="s">
        <v>199</v>
      </c>
      <c r="J43" s="128">
        <f>G43/1300</f>
        <v>0.51961538461538459</v>
      </c>
      <c r="M43" s="55"/>
    </row>
    <row r="44" spans="1:21" x14ac:dyDescent="0.2">
      <c r="A44" s="57">
        <f>J43</f>
        <v>0.51961538461538459</v>
      </c>
      <c r="B44" s="56" t="s">
        <v>199</v>
      </c>
      <c r="C44" s="56" t="s">
        <v>1</v>
      </c>
      <c r="D44" s="92"/>
      <c r="E44" s="56" t="s">
        <v>200</v>
      </c>
      <c r="F44" s="56" t="s">
        <v>2</v>
      </c>
      <c r="G44" s="53">
        <f>A44*D44</f>
        <v>0</v>
      </c>
      <c r="H44" s="55" t="s">
        <v>3</v>
      </c>
      <c r="I44" s="56"/>
      <c r="J44" s="59">
        <v>0.22</v>
      </c>
      <c r="M44" s="55"/>
    </row>
    <row r="45" spans="1:21" s="56" customFormat="1" x14ac:dyDescent="0.2">
      <c r="D45" s="57"/>
      <c r="G45" s="55"/>
      <c r="H45" s="55"/>
      <c r="M45" s="55"/>
      <c r="N45" s="98"/>
      <c r="O45" s="98"/>
      <c r="P45" s="98"/>
      <c r="Q45" s="98"/>
      <c r="R45" s="98"/>
      <c r="S45" s="98"/>
      <c r="T45" s="98"/>
      <c r="U45" s="98"/>
    </row>
    <row r="46" spans="1:21" s="55" customFormat="1" x14ac:dyDescent="0.2">
      <c r="A46" s="89" t="s">
        <v>220</v>
      </c>
      <c r="B46" s="45" t="s">
        <v>158</v>
      </c>
      <c r="C46" s="46"/>
      <c r="D46" s="48"/>
      <c r="E46" s="50"/>
      <c r="F46" s="90"/>
      <c r="G46" s="63"/>
      <c r="H46" s="103"/>
      <c r="I46" s="46"/>
      <c r="J46" s="56"/>
      <c r="K46" s="56"/>
    </row>
    <row r="47" spans="1:21" s="55" customFormat="1" x14ac:dyDescent="0.2">
      <c r="A47" s="46"/>
      <c r="B47" s="46">
        <v>4</v>
      </c>
      <c r="C47" s="46" t="s">
        <v>1</v>
      </c>
      <c r="D47" s="57">
        <f>B4</f>
        <v>6755</v>
      </c>
      <c r="E47" s="133" t="s">
        <v>221</v>
      </c>
      <c r="F47" s="134" t="s">
        <v>2</v>
      </c>
      <c r="G47" s="135">
        <f>B47*D47/10000</f>
        <v>2.702</v>
      </c>
      <c r="H47" s="52" t="s">
        <v>9</v>
      </c>
      <c r="I47" s="46"/>
      <c r="J47" s="56"/>
      <c r="K47" s="56"/>
      <c r="N47" s="98"/>
      <c r="O47" s="98"/>
      <c r="P47" s="98"/>
      <c r="Q47" s="98"/>
      <c r="R47" s="98"/>
      <c r="S47" s="98"/>
      <c r="T47" s="98"/>
      <c r="U47" s="98"/>
    </row>
    <row r="48" spans="1:21" s="55" customFormat="1" x14ac:dyDescent="0.2">
      <c r="A48" s="114">
        <f>G47</f>
        <v>2.702</v>
      </c>
      <c r="B48" s="46" t="s">
        <v>9</v>
      </c>
      <c r="C48" s="46" t="s">
        <v>1</v>
      </c>
      <c r="D48" s="68"/>
      <c r="E48" s="50" t="s">
        <v>10</v>
      </c>
      <c r="F48" s="50" t="s">
        <v>2</v>
      </c>
      <c r="G48" s="83">
        <f>A48*D48</f>
        <v>0</v>
      </c>
      <c r="H48" s="103" t="s">
        <v>3</v>
      </c>
      <c r="I48" s="56"/>
      <c r="J48" s="66">
        <v>0.22</v>
      </c>
      <c r="K48" s="56"/>
      <c r="N48" s="98"/>
      <c r="O48" s="98"/>
      <c r="P48" s="98"/>
      <c r="Q48" s="98"/>
      <c r="R48" s="98"/>
      <c r="S48" s="98"/>
      <c r="T48" s="98"/>
      <c r="U48" s="98"/>
    </row>
    <row r="49" spans="1:13" s="55" customFormat="1" x14ac:dyDescent="0.2">
      <c r="A49" s="114"/>
      <c r="B49" s="46"/>
      <c r="C49" s="46"/>
      <c r="D49" s="69"/>
      <c r="E49" s="50"/>
      <c r="F49" s="50"/>
      <c r="G49" s="71"/>
      <c r="H49" s="103"/>
      <c r="I49" s="56"/>
      <c r="J49" s="95"/>
      <c r="K49" s="56"/>
    </row>
    <row r="50" spans="1:13" s="55" customFormat="1" x14ac:dyDescent="0.2">
      <c r="A50" s="76"/>
      <c r="B50" s="56"/>
      <c r="C50" s="56"/>
      <c r="D50" s="57"/>
      <c r="E50" s="77"/>
      <c r="F50" s="77"/>
      <c r="G50" s="56"/>
      <c r="H50" s="86"/>
      <c r="I50" s="56"/>
      <c r="J50" s="56"/>
      <c r="K50" s="56"/>
      <c r="L50" s="56"/>
    </row>
    <row r="51" spans="1:13" s="55" customFormat="1" x14ac:dyDescent="0.2">
      <c r="A51" s="79" t="s">
        <v>121</v>
      </c>
      <c r="B51" s="80"/>
      <c r="C51" s="80"/>
      <c r="D51" s="81"/>
      <c r="E51" s="80"/>
      <c r="F51" s="80"/>
      <c r="G51" s="105"/>
      <c r="H51" s="107"/>
      <c r="I51" s="107"/>
      <c r="J51" s="107"/>
      <c r="K51" s="108"/>
      <c r="L51" s="56"/>
    </row>
    <row r="52" spans="1:13" s="55" customFormat="1" x14ac:dyDescent="0.2">
      <c r="A52" s="56"/>
      <c r="B52" s="56"/>
      <c r="C52" s="56"/>
      <c r="D52" s="57"/>
      <c r="E52" s="56"/>
      <c r="F52" s="56"/>
      <c r="G52" s="56"/>
      <c r="H52" s="56"/>
      <c r="I52" s="56"/>
      <c r="J52" s="56"/>
      <c r="K52" s="56"/>
      <c r="L52" s="56"/>
    </row>
    <row r="53" spans="1:13" s="55" customFormat="1" x14ac:dyDescent="0.2">
      <c r="A53" s="56"/>
      <c r="B53" s="56"/>
      <c r="C53" s="56"/>
      <c r="D53" s="57" t="s">
        <v>43</v>
      </c>
      <c r="E53" s="56"/>
      <c r="F53" s="77"/>
      <c r="G53" s="53">
        <f>G8+G12+G16+G20+G24+G28+G32+G36+G40+G44+G48</f>
        <v>0</v>
      </c>
      <c r="H53" s="55" t="s">
        <v>3</v>
      </c>
      <c r="I53" s="56"/>
      <c r="J53" s="56"/>
      <c r="K53" s="56"/>
      <c r="L53" s="56"/>
    </row>
    <row r="54" spans="1:13" s="55" customFormat="1" x14ac:dyDescent="0.2">
      <c r="A54" s="56"/>
      <c r="B54" s="56"/>
      <c r="C54" s="56"/>
      <c r="D54" s="57"/>
      <c r="E54" s="56"/>
      <c r="F54" s="56"/>
      <c r="G54" s="56"/>
      <c r="H54" s="56"/>
      <c r="I54" s="56"/>
      <c r="J54" s="56"/>
      <c r="K54" s="56"/>
      <c r="L54" s="56"/>
    </row>
    <row r="55" spans="1:13" s="55" customFormat="1" x14ac:dyDescent="0.2">
      <c r="A55" s="56"/>
      <c r="B55" s="64" t="s">
        <v>80</v>
      </c>
      <c r="C55" s="56"/>
      <c r="D55" s="57"/>
      <c r="E55" s="56"/>
      <c r="F55" s="56"/>
      <c r="G55" s="68">
        <f>G32+G28+G24</f>
        <v>0</v>
      </c>
      <c r="H55" s="56" t="s">
        <v>3</v>
      </c>
      <c r="I55" s="56"/>
      <c r="J55" s="56"/>
      <c r="K55" s="56"/>
      <c r="L55" s="56"/>
    </row>
    <row r="56" spans="1:13" s="55" customFormat="1" x14ac:dyDescent="0.2">
      <c r="A56" s="56"/>
      <c r="B56" s="64" t="s">
        <v>81</v>
      </c>
      <c r="C56" s="56"/>
      <c r="D56" s="57"/>
      <c r="E56" s="56"/>
      <c r="F56" s="56"/>
      <c r="G56" s="85">
        <f>G53-G55</f>
        <v>0</v>
      </c>
      <c r="H56" s="56" t="s">
        <v>3</v>
      </c>
      <c r="I56" s="56"/>
      <c r="J56" s="56"/>
      <c r="K56" s="56"/>
      <c r="L56" s="56"/>
    </row>
    <row r="57" spans="1:13" s="55" customFormat="1" x14ac:dyDescent="0.2">
      <c r="A57" s="56"/>
      <c r="B57" s="56"/>
      <c r="C57" s="56"/>
      <c r="D57" s="57"/>
      <c r="E57" s="56"/>
      <c r="F57" s="56"/>
      <c r="G57" s="57"/>
      <c r="H57" s="56"/>
      <c r="I57" s="56"/>
      <c r="J57" s="56"/>
      <c r="K57" s="56"/>
      <c r="L57" s="56"/>
    </row>
    <row r="58" spans="1:13" s="55" customFormat="1" x14ac:dyDescent="0.2">
      <c r="A58" s="98"/>
      <c r="B58" s="98"/>
      <c r="C58" s="98"/>
      <c r="D58" s="67" t="s">
        <v>85</v>
      </c>
      <c r="E58" s="56"/>
      <c r="F58" s="56"/>
      <c r="G58" s="57">
        <f>G55*0.095</f>
        <v>0</v>
      </c>
      <c r="H58" s="98" t="s">
        <v>3</v>
      </c>
      <c r="I58" s="98"/>
      <c r="J58" s="98"/>
      <c r="K58" s="98"/>
      <c r="L58" s="56"/>
    </row>
    <row r="59" spans="1:13" s="55" customFormat="1" x14ac:dyDescent="0.2">
      <c r="A59" s="98"/>
      <c r="B59" s="98"/>
      <c r="C59" s="98"/>
      <c r="D59" s="67" t="s">
        <v>86</v>
      </c>
      <c r="E59" s="56"/>
      <c r="F59" s="56"/>
      <c r="G59" s="57">
        <f>G56*0.22</f>
        <v>0</v>
      </c>
      <c r="H59" s="56" t="s">
        <v>3</v>
      </c>
      <c r="I59" s="98"/>
      <c r="J59" s="98"/>
      <c r="K59" s="98"/>
      <c r="L59" s="56"/>
    </row>
    <row r="60" spans="1:13" s="55" customFormat="1" x14ac:dyDescent="0.2">
      <c r="A60" s="98"/>
      <c r="B60" s="98"/>
      <c r="C60" s="98"/>
      <c r="D60" s="100"/>
      <c r="E60" s="98"/>
      <c r="F60" s="98"/>
      <c r="G60" s="98"/>
      <c r="H60" s="73"/>
      <c r="I60" s="98"/>
      <c r="J60" s="98"/>
      <c r="K60" s="98"/>
      <c r="L60" s="56"/>
    </row>
    <row r="61" spans="1:13" s="55" customFormat="1" x14ac:dyDescent="0.2">
      <c r="A61" s="98"/>
      <c r="B61" s="98"/>
      <c r="C61" s="98"/>
      <c r="D61" s="101" t="s">
        <v>44</v>
      </c>
      <c r="E61" s="80"/>
      <c r="F61" s="80"/>
      <c r="G61" s="102">
        <f>G55+G56+G58+G59</f>
        <v>0</v>
      </c>
      <c r="H61" s="73" t="s">
        <v>3</v>
      </c>
      <c r="I61" s="98"/>
      <c r="J61" s="98"/>
      <c r="K61" s="98"/>
      <c r="L61" s="56"/>
    </row>
    <row r="62" spans="1:13" s="55" customFormat="1" x14ac:dyDescent="0.2">
      <c r="A62" s="56"/>
      <c r="B62" s="56"/>
      <c r="C62" s="56"/>
      <c r="D62" s="57"/>
      <c r="E62" s="56"/>
      <c r="F62" s="56"/>
      <c r="I62" s="56"/>
      <c r="J62" s="56"/>
      <c r="K62" s="56"/>
      <c r="M62" s="56"/>
    </row>
    <row r="63" spans="1:13" s="56" customFormat="1" x14ac:dyDescent="0.2">
      <c r="A63" s="98"/>
      <c r="B63" s="98"/>
      <c r="C63" s="98"/>
      <c r="D63" s="100"/>
      <c r="F63" s="98"/>
      <c r="G63" s="100"/>
      <c r="H63" s="98"/>
      <c r="I63" s="98"/>
      <c r="J63" s="98"/>
      <c r="K63" s="98"/>
    </row>
    <row r="64" spans="1:13" s="56" customFormat="1" x14ac:dyDescent="0.2">
      <c r="A64" s="98"/>
      <c r="B64" s="98"/>
      <c r="C64" s="98"/>
      <c r="D64" s="100"/>
      <c r="E64" s="98"/>
      <c r="F64" s="98"/>
      <c r="G64" s="100"/>
      <c r="H64" s="98"/>
      <c r="I64" s="98"/>
      <c r="J64" s="98"/>
      <c r="K64" s="98"/>
    </row>
    <row r="65" spans="1:11" s="56" customFormat="1" x14ac:dyDescent="0.2">
      <c r="A65" s="98"/>
      <c r="B65" s="98"/>
      <c r="C65" s="98"/>
      <c r="D65" s="100"/>
      <c r="E65" s="98"/>
      <c r="F65" s="98"/>
      <c r="G65" s="100"/>
      <c r="H65" s="98"/>
      <c r="I65" s="98"/>
      <c r="J65" s="98"/>
      <c r="K65" s="98"/>
    </row>
    <row r="66" spans="1:11" s="56" customFormat="1" x14ac:dyDescent="0.2">
      <c r="A66" s="98"/>
      <c r="B66" s="98"/>
      <c r="C66" s="98"/>
      <c r="D66" s="100"/>
      <c r="E66" s="98"/>
      <c r="F66" s="98"/>
      <c r="G66" s="100"/>
      <c r="H66" s="98"/>
      <c r="I66" s="98"/>
      <c r="J66" s="98"/>
      <c r="K66" s="98"/>
    </row>
    <row r="67" spans="1:11" s="56" customFormat="1" x14ac:dyDescent="0.2">
      <c r="A67" s="98"/>
      <c r="B67" s="98"/>
      <c r="C67" s="98"/>
      <c r="D67" s="100"/>
      <c r="E67" s="98"/>
      <c r="F67" s="98"/>
      <c r="G67" s="100"/>
      <c r="H67" s="98"/>
      <c r="I67" s="98"/>
      <c r="J67" s="98"/>
      <c r="K67" s="98"/>
    </row>
    <row r="68" spans="1:11" s="56" customFormat="1" x14ac:dyDescent="0.2">
      <c r="A68" s="98"/>
      <c r="B68" s="98"/>
      <c r="C68" s="98"/>
      <c r="D68" s="100"/>
      <c r="E68" s="98"/>
      <c r="F68" s="98"/>
      <c r="G68" s="100"/>
      <c r="H68" s="98"/>
      <c r="I68" s="98"/>
      <c r="J68" s="98"/>
      <c r="K68" s="98"/>
    </row>
    <row r="69" spans="1:11" s="56" customFormat="1" x14ac:dyDescent="0.2">
      <c r="A69" s="98"/>
      <c r="B69" s="98"/>
      <c r="C69" s="98"/>
      <c r="D69" s="100"/>
      <c r="E69" s="98"/>
      <c r="F69" s="98"/>
      <c r="G69" s="100"/>
      <c r="H69" s="98"/>
      <c r="I69" s="98"/>
      <c r="J69" s="98"/>
      <c r="K69" s="98"/>
    </row>
    <row r="70" spans="1:11" s="56" customFormat="1" x14ac:dyDescent="0.2">
      <c r="A70" s="98"/>
      <c r="B70" s="98"/>
      <c r="C70" s="98"/>
      <c r="D70" s="100"/>
      <c r="E70" s="98"/>
      <c r="F70" s="98"/>
      <c r="G70" s="100"/>
      <c r="H70" s="98"/>
      <c r="I70" s="98"/>
      <c r="J70" s="98"/>
      <c r="K70" s="98"/>
    </row>
    <row r="71" spans="1:11" s="56" customFormat="1" x14ac:dyDescent="0.2">
      <c r="A71" s="98"/>
      <c r="B71" s="98"/>
      <c r="C71" s="98"/>
      <c r="D71" s="100"/>
      <c r="E71" s="98"/>
      <c r="F71" s="98"/>
      <c r="G71" s="100"/>
      <c r="H71" s="98"/>
      <c r="I71" s="98"/>
      <c r="J71" s="98"/>
      <c r="K71" s="98"/>
    </row>
    <row r="72" spans="1:11" s="56" customFormat="1" x14ac:dyDescent="0.2">
      <c r="A72" s="98"/>
      <c r="B72" s="98"/>
      <c r="C72" s="98"/>
      <c r="D72" s="100"/>
      <c r="E72" s="98"/>
      <c r="F72" s="98"/>
      <c r="G72" s="100"/>
      <c r="H72" s="98"/>
      <c r="I72" s="98"/>
      <c r="J72" s="98"/>
      <c r="K72" s="98"/>
    </row>
    <row r="73" spans="1:11" s="56" customFormat="1" x14ac:dyDescent="0.2">
      <c r="A73" s="98"/>
      <c r="B73" s="98"/>
      <c r="C73" s="98"/>
      <c r="D73" s="100"/>
      <c r="E73" s="98"/>
      <c r="F73" s="98"/>
      <c r="G73" s="100"/>
      <c r="H73" s="98"/>
      <c r="I73" s="98"/>
      <c r="J73" s="98"/>
      <c r="K73" s="98"/>
    </row>
    <row r="74" spans="1:11" s="56" customFormat="1" x14ac:dyDescent="0.2">
      <c r="A74" s="98"/>
      <c r="B74" s="98"/>
      <c r="C74" s="98"/>
      <c r="D74" s="100"/>
      <c r="E74" s="98"/>
      <c r="F74" s="98"/>
      <c r="G74" s="100"/>
      <c r="H74" s="98"/>
      <c r="I74" s="98"/>
      <c r="J74" s="98"/>
      <c r="K74" s="98"/>
    </row>
    <row r="75" spans="1:11" s="56" customFormat="1" x14ac:dyDescent="0.2">
      <c r="A75" s="98"/>
      <c r="B75" s="98"/>
      <c r="C75" s="98"/>
      <c r="D75" s="100"/>
      <c r="E75" s="98"/>
      <c r="F75" s="98"/>
      <c r="G75" s="100"/>
      <c r="H75" s="98"/>
      <c r="I75" s="98"/>
      <c r="J75" s="98"/>
      <c r="K75" s="98"/>
    </row>
    <row r="76" spans="1:11" s="56" customFormat="1" x14ac:dyDescent="0.2">
      <c r="A76" s="98"/>
      <c r="B76" s="98"/>
      <c r="C76" s="98"/>
      <c r="D76" s="100"/>
      <c r="E76" s="98"/>
      <c r="F76" s="98"/>
      <c r="G76" s="100"/>
      <c r="H76" s="98"/>
      <c r="I76" s="98"/>
      <c r="J76" s="98"/>
      <c r="K76" s="98"/>
    </row>
    <row r="77" spans="1:11" s="56" customFormat="1" x14ac:dyDescent="0.2">
      <c r="A77" s="98"/>
      <c r="B77" s="98"/>
      <c r="C77" s="98"/>
      <c r="D77" s="100"/>
      <c r="E77" s="98"/>
      <c r="F77" s="98"/>
      <c r="G77" s="100"/>
      <c r="H77" s="98"/>
      <c r="I77" s="98"/>
      <c r="J77" s="98"/>
      <c r="K77" s="98"/>
    </row>
    <row r="78" spans="1:11" s="56" customFormat="1" x14ac:dyDescent="0.2">
      <c r="A78" s="98"/>
      <c r="B78" s="98"/>
      <c r="C78" s="98"/>
      <c r="D78" s="100"/>
      <c r="E78" s="98"/>
      <c r="F78" s="98"/>
      <c r="G78" s="100"/>
      <c r="H78" s="98"/>
      <c r="I78" s="98"/>
      <c r="J78" s="98"/>
      <c r="K78" s="98"/>
    </row>
    <row r="79" spans="1:11" s="56" customFormat="1" x14ac:dyDescent="0.2">
      <c r="A79" s="98"/>
      <c r="B79" s="98"/>
      <c r="C79" s="98"/>
      <c r="D79" s="100"/>
      <c r="E79" s="98"/>
      <c r="F79" s="98"/>
      <c r="G79" s="100"/>
      <c r="H79" s="98"/>
      <c r="I79" s="98"/>
      <c r="J79" s="98"/>
      <c r="K79" s="98"/>
    </row>
    <row r="80" spans="1:11" s="56" customFormat="1" x14ac:dyDescent="0.2">
      <c r="A80" s="98"/>
      <c r="B80" s="98"/>
      <c r="C80" s="98"/>
      <c r="D80" s="100"/>
      <c r="E80" s="98"/>
      <c r="F80" s="98"/>
      <c r="G80" s="100"/>
      <c r="H80" s="98"/>
      <c r="I80" s="98"/>
      <c r="J80" s="98"/>
      <c r="K80" s="98"/>
    </row>
    <row r="81" spans="1:13" s="56" customFormat="1" x14ac:dyDescent="0.2">
      <c r="A81" s="98"/>
      <c r="B81" s="98"/>
      <c r="C81" s="98"/>
      <c r="D81" s="100"/>
      <c r="E81" s="98"/>
      <c r="F81" s="98"/>
      <c r="G81" s="100"/>
      <c r="H81" s="98"/>
      <c r="I81" s="98"/>
      <c r="J81" s="98"/>
      <c r="K81" s="98"/>
    </row>
    <row r="82" spans="1:13" s="56" customFormat="1" x14ac:dyDescent="0.2">
      <c r="A82" s="98"/>
      <c r="B82" s="98"/>
      <c r="C82" s="98"/>
      <c r="D82" s="100"/>
      <c r="E82" s="98"/>
      <c r="F82" s="98"/>
      <c r="G82" s="100"/>
      <c r="H82" s="98"/>
      <c r="I82" s="98"/>
      <c r="J82" s="98"/>
      <c r="K82" s="98"/>
    </row>
    <row r="83" spans="1:13" s="56" customFormat="1" x14ac:dyDescent="0.2">
      <c r="A83" s="98"/>
      <c r="B83" s="98"/>
      <c r="C83" s="98"/>
      <c r="D83" s="100"/>
      <c r="E83" s="98"/>
      <c r="F83" s="98"/>
      <c r="G83" s="100"/>
      <c r="H83" s="98"/>
      <c r="I83" s="98"/>
      <c r="J83" s="98"/>
      <c r="K83" s="98"/>
    </row>
    <row r="84" spans="1:13" s="56" customFormat="1" x14ac:dyDescent="0.2">
      <c r="A84" s="98"/>
      <c r="B84" s="98"/>
      <c r="C84" s="98"/>
      <c r="D84" s="100"/>
      <c r="E84" s="98"/>
      <c r="F84" s="98"/>
      <c r="G84" s="100"/>
      <c r="H84" s="98"/>
      <c r="I84" s="98"/>
      <c r="J84" s="98"/>
      <c r="K84" s="98"/>
    </row>
    <row r="85" spans="1:13" s="56" customFormat="1" x14ac:dyDescent="0.2">
      <c r="A85" s="98"/>
      <c r="B85" s="98"/>
      <c r="C85" s="98"/>
      <c r="D85" s="100"/>
      <c r="E85" s="98"/>
      <c r="F85" s="98"/>
      <c r="G85" s="100"/>
      <c r="H85" s="98"/>
      <c r="I85" s="98"/>
      <c r="J85" s="98"/>
      <c r="K85" s="98"/>
    </row>
    <row r="86" spans="1:13" s="56" customFormat="1" x14ac:dyDescent="0.2">
      <c r="A86" s="98"/>
      <c r="B86" s="98"/>
      <c r="C86" s="98"/>
      <c r="D86" s="100"/>
      <c r="E86" s="98"/>
      <c r="F86" s="98"/>
      <c r="G86" s="100"/>
      <c r="H86" s="98"/>
      <c r="I86" s="98"/>
      <c r="J86" s="98"/>
      <c r="K86" s="98"/>
    </row>
    <row r="87" spans="1:13" s="56" customFormat="1" x14ac:dyDescent="0.2">
      <c r="A87" s="98"/>
      <c r="B87" s="98"/>
      <c r="C87" s="98"/>
      <c r="D87" s="100"/>
      <c r="E87" s="98"/>
      <c r="F87" s="98"/>
      <c r="G87" s="100"/>
      <c r="H87" s="98"/>
      <c r="I87" s="98"/>
      <c r="J87" s="98"/>
      <c r="K87" s="98"/>
    </row>
    <row r="88" spans="1:13" s="56" customFormat="1" x14ac:dyDescent="0.2">
      <c r="A88" s="98"/>
      <c r="B88" s="98"/>
      <c r="C88" s="98"/>
      <c r="D88" s="100"/>
      <c r="E88" s="98"/>
      <c r="F88" s="98"/>
      <c r="G88" s="100"/>
      <c r="H88" s="98"/>
      <c r="I88" s="98"/>
      <c r="J88" s="98"/>
      <c r="K88" s="98"/>
      <c r="M88" s="55"/>
    </row>
    <row r="89" spans="1:13" s="56" customFormat="1" x14ac:dyDescent="0.2">
      <c r="A89" s="98"/>
      <c r="B89" s="98"/>
      <c r="C89" s="98"/>
      <c r="D89" s="100"/>
      <c r="E89" s="98"/>
      <c r="F89" s="98"/>
      <c r="G89" s="100"/>
      <c r="H89" s="98"/>
      <c r="I89" s="98"/>
      <c r="J89" s="98"/>
      <c r="K89" s="98"/>
      <c r="L89" s="55"/>
    </row>
    <row r="90" spans="1:13" s="56" customFormat="1" x14ac:dyDescent="0.2">
      <c r="A90" s="98"/>
      <c r="B90" s="98"/>
      <c r="C90" s="98"/>
      <c r="D90" s="100"/>
      <c r="E90" s="98"/>
      <c r="F90" s="98"/>
      <c r="G90" s="100"/>
      <c r="H90" s="98"/>
      <c r="I90" s="98"/>
      <c r="J90" s="98"/>
      <c r="K90" s="98"/>
    </row>
    <row r="91" spans="1:13" s="56" customFormat="1" x14ac:dyDescent="0.2">
      <c r="A91" s="98"/>
      <c r="B91" s="98"/>
      <c r="C91" s="98"/>
      <c r="D91" s="100"/>
      <c r="E91" s="98"/>
      <c r="F91" s="98"/>
      <c r="G91" s="100"/>
      <c r="H91" s="98"/>
      <c r="I91" s="98"/>
      <c r="J91" s="98"/>
      <c r="K91" s="98"/>
    </row>
    <row r="92" spans="1:13" s="56" customFormat="1" x14ac:dyDescent="0.2">
      <c r="A92" s="98"/>
      <c r="B92" s="98"/>
      <c r="C92" s="98"/>
      <c r="D92" s="100"/>
      <c r="E92" s="98"/>
      <c r="F92" s="98"/>
      <c r="G92" s="100"/>
      <c r="H92" s="98"/>
      <c r="I92" s="98"/>
      <c r="J92" s="98"/>
      <c r="K92" s="98"/>
    </row>
    <row r="93" spans="1:13" s="56" customFormat="1" x14ac:dyDescent="0.2">
      <c r="A93" s="98"/>
      <c r="B93" s="98"/>
      <c r="C93" s="98"/>
      <c r="D93" s="100"/>
      <c r="E93" s="98"/>
      <c r="F93" s="98"/>
      <c r="G93" s="100"/>
      <c r="H93" s="98"/>
      <c r="I93" s="98"/>
      <c r="J93" s="98"/>
      <c r="K93" s="98"/>
    </row>
    <row r="94" spans="1:13" s="56" customFormat="1" x14ac:dyDescent="0.2">
      <c r="A94" s="98"/>
      <c r="B94" s="98"/>
      <c r="C94" s="98"/>
      <c r="D94" s="100"/>
      <c r="E94" s="98"/>
      <c r="F94" s="98"/>
      <c r="G94" s="100"/>
      <c r="H94" s="98"/>
      <c r="I94" s="98"/>
      <c r="J94" s="98"/>
      <c r="K94" s="98"/>
    </row>
    <row r="95" spans="1:13" s="56" customFormat="1" x14ac:dyDescent="0.2">
      <c r="A95" s="98"/>
      <c r="B95" s="98"/>
      <c r="C95" s="98"/>
      <c r="D95" s="100"/>
      <c r="E95" s="98"/>
      <c r="F95" s="98"/>
      <c r="G95" s="100"/>
      <c r="H95" s="98"/>
      <c r="I95" s="98"/>
      <c r="J95" s="98"/>
      <c r="K95" s="98"/>
    </row>
    <row r="96" spans="1:13" s="56" customFormat="1" x14ac:dyDescent="0.2">
      <c r="A96" s="98"/>
      <c r="B96" s="98"/>
      <c r="C96" s="98"/>
      <c r="D96" s="100"/>
      <c r="E96" s="98"/>
      <c r="F96" s="98"/>
      <c r="G96" s="100"/>
      <c r="H96" s="98"/>
      <c r="I96" s="98"/>
      <c r="J96" s="98"/>
      <c r="K96" s="98"/>
      <c r="M96" s="98"/>
    </row>
    <row r="97" spans="1:13" s="56" customFormat="1" x14ac:dyDescent="0.2">
      <c r="A97" s="98"/>
      <c r="B97" s="98"/>
      <c r="C97" s="98"/>
      <c r="D97" s="100"/>
      <c r="E97" s="98"/>
      <c r="F97" s="98"/>
      <c r="G97" s="100"/>
      <c r="H97" s="98"/>
      <c r="I97" s="98"/>
      <c r="J97" s="98"/>
      <c r="K97" s="98"/>
      <c r="L97" s="98"/>
      <c r="M97" s="98"/>
    </row>
    <row r="98" spans="1:13" s="56" customFormat="1" x14ac:dyDescent="0.2">
      <c r="A98" s="98"/>
      <c r="B98" s="98"/>
      <c r="C98" s="98"/>
      <c r="D98" s="100"/>
      <c r="E98" s="98"/>
      <c r="F98" s="98"/>
      <c r="G98" s="100"/>
      <c r="H98" s="98"/>
      <c r="I98" s="98"/>
      <c r="J98" s="98"/>
      <c r="K98" s="98"/>
      <c r="L98" s="98"/>
      <c r="M98" s="98"/>
    </row>
    <row r="99" spans="1:13" s="56" customFormat="1" x14ac:dyDescent="0.2">
      <c r="A99" s="98"/>
      <c r="B99" s="98"/>
      <c r="C99" s="98"/>
      <c r="D99" s="100"/>
      <c r="E99" s="98"/>
      <c r="F99" s="98"/>
      <c r="G99" s="100"/>
      <c r="H99" s="98"/>
      <c r="I99" s="98"/>
      <c r="J99" s="98"/>
      <c r="K99" s="98"/>
      <c r="L99" s="98"/>
      <c r="M99" s="98"/>
    </row>
    <row r="100" spans="1:13" s="56" customFormat="1" x14ac:dyDescent="0.2">
      <c r="A100" s="98"/>
      <c r="B100" s="98"/>
      <c r="C100" s="98"/>
      <c r="D100" s="100"/>
      <c r="E100" s="98"/>
      <c r="F100" s="98"/>
      <c r="G100" s="100"/>
      <c r="H100" s="98"/>
      <c r="I100" s="98"/>
      <c r="J100" s="98"/>
      <c r="K100" s="98"/>
      <c r="L100" s="98"/>
      <c r="M100" s="98"/>
    </row>
    <row r="101" spans="1:13" s="56" customFormat="1" x14ac:dyDescent="0.2">
      <c r="A101" s="98"/>
      <c r="B101" s="98"/>
      <c r="C101" s="98"/>
      <c r="D101" s="100"/>
      <c r="E101" s="98"/>
      <c r="F101" s="98"/>
      <c r="G101" s="100"/>
      <c r="H101" s="98"/>
      <c r="I101" s="98"/>
      <c r="J101" s="98"/>
      <c r="K101" s="98"/>
      <c r="L101" s="98"/>
      <c r="M101" s="98"/>
    </row>
    <row r="102" spans="1:13" s="56" customFormat="1" x14ac:dyDescent="0.2">
      <c r="A102" s="98"/>
      <c r="B102" s="98"/>
      <c r="C102" s="98"/>
      <c r="D102" s="100"/>
      <c r="E102" s="98"/>
      <c r="F102" s="98"/>
      <c r="G102" s="100"/>
      <c r="H102" s="98"/>
      <c r="I102" s="98"/>
      <c r="J102" s="98"/>
      <c r="K102" s="98"/>
      <c r="L102" s="98"/>
      <c r="M102" s="98"/>
    </row>
    <row r="103" spans="1:13" s="55" customFormat="1" x14ac:dyDescent="0.2">
      <c r="A103" s="98"/>
      <c r="B103" s="98"/>
      <c r="C103" s="98"/>
      <c r="D103" s="100"/>
      <c r="E103" s="98"/>
      <c r="F103" s="98"/>
      <c r="G103" s="100"/>
      <c r="H103" s="98"/>
      <c r="I103" s="98"/>
      <c r="J103" s="98"/>
      <c r="K103" s="98"/>
      <c r="L103" s="98"/>
      <c r="M103" s="98"/>
    </row>
    <row r="104" spans="1:13" s="56" customFormat="1" x14ac:dyDescent="0.2">
      <c r="A104" s="98"/>
      <c r="B104" s="98"/>
      <c r="C104" s="98"/>
      <c r="D104" s="100"/>
      <c r="E104" s="98"/>
      <c r="F104" s="98"/>
      <c r="G104" s="100"/>
      <c r="H104" s="98"/>
      <c r="I104" s="98"/>
      <c r="J104" s="98"/>
      <c r="K104" s="98"/>
      <c r="L104" s="98"/>
      <c r="M104" s="98"/>
    </row>
    <row r="105" spans="1:13" s="56" customFormat="1" x14ac:dyDescent="0.2">
      <c r="A105" s="98"/>
      <c r="B105" s="98"/>
      <c r="C105" s="98"/>
      <c r="D105" s="100"/>
      <c r="E105" s="98"/>
      <c r="F105" s="98"/>
      <c r="G105" s="100"/>
      <c r="H105" s="98"/>
      <c r="I105" s="98"/>
      <c r="J105" s="98"/>
      <c r="K105" s="98"/>
      <c r="L105" s="98"/>
      <c r="M105" s="98"/>
    </row>
    <row r="106" spans="1:13" s="56" customFormat="1" x14ac:dyDescent="0.2">
      <c r="A106" s="98"/>
      <c r="B106" s="98"/>
      <c r="C106" s="98"/>
      <c r="D106" s="100"/>
      <c r="E106" s="98"/>
      <c r="F106" s="98"/>
      <c r="G106" s="100"/>
      <c r="H106" s="98"/>
      <c r="I106" s="98"/>
      <c r="J106" s="98"/>
      <c r="K106" s="98"/>
      <c r="L106" s="98"/>
      <c r="M106" s="98"/>
    </row>
    <row r="107" spans="1:13" s="56" customFormat="1" x14ac:dyDescent="0.2">
      <c r="A107" s="98"/>
      <c r="B107" s="98"/>
      <c r="C107" s="98"/>
      <c r="D107" s="100"/>
      <c r="E107" s="98"/>
      <c r="F107" s="98"/>
      <c r="G107" s="100"/>
      <c r="H107" s="98"/>
      <c r="I107" s="98"/>
      <c r="J107" s="98"/>
      <c r="K107" s="98"/>
      <c r="L107" s="98"/>
      <c r="M107" s="98"/>
    </row>
    <row r="108" spans="1:13" s="56" customFormat="1" x14ac:dyDescent="0.2">
      <c r="A108" s="98"/>
      <c r="B108" s="98"/>
      <c r="C108" s="98"/>
      <c r="D108" s="100"/>
      <c r="E108" s="98"/>
      <c r="F108" s="98"/>
      <c r="G108" s="100"/>
      <c r="H108" s="98"/>
      <c r="I108" s="98"/>
      <c r="J108" s="98"/>
      <c r="K108" s="98"/>
      <c r="L108" s="98"/>
      <c r="M108" s="98"/>
    </row>
    <row r="109" spans="1:13" s="56" customFormat="1" x14ac:dyDescent="0.2">
      <c r="A109" s="98"/>
      <c r="B109" s="98"/>
      <c r="C109" s="98"/>
      <c r="D109" s="100"/>
      <c r="E109" s="98"/>
      <c r="F109" s="98"/>
      <c r="G109" s="100"/>
      <c r="H109" s="98"/>
      <c r="I109" s="98"/>
      <c r="J109" s="98"/>
      <c r="K109" s="98"/>
      <c r="L109" s="98"/>
      <c r="M109" s="98"/>
    </row>
    <row r="110" spans="1:13" s="56" customFormat="1" x14ac:dyDescent="0.2">
      <c r="A110" s="98"/>
      <c r="B110" s="98"/>
      <c r="C110" s="98"/>
      <c r="D110" s="100"/>
      <c r="E110" s="98"/>
      <c r="F110" s="98"/>
      <c r="G110" s="100"/>
      <c r="H110" s="98"/>
      <c r="I110" s="98"/>
      <c r="J110" s="98"/>
      <c r="K110" s="98"/>
      <c r="L110" s="98"/>
      <c r="M110" s="98"/>
    </row>
  </sheetData>
  <mergeCells count="2">
    <mergeCell ref="I1:L1"/>
    <mergeCell ref="I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1</vt:i4>
      </vt:variant>
    </vt:vector>
  </HeadingPairs>
  <TitlesOfParts>
    <vt:vector size="21" baseType="lpstr">
      <vt:lpstr>Podatki o cestah</vt:lpstr>
      <vt:lpstr>rekapitulacija sklopov</vt:lpstr>
      <vt:lpstr>CENIK</vt:lpstr>
      <vt:lpstr>1.sklop_Bezina</vt:lpstr>
      <vt:lpstr>2.sklop_Brdo</vt:lpstr>
      <vt:lpstr>3.sklop_Dobrava-G</vt:lpstr>
      <vt:lpstr>4.sklop_Draža vas</vt:lpstr>
      <vt:lpstr>5.sklop_Jernej</vt:lpstr>
      <vt:lpstr>6.sklop_Konjiška vas</vt:lpstr>
      <vt:lpstr>7.sklop_Loče</vt:lpstr>
      <vt:lpstr>8.sklop_Polene</vt:lpstr>
      <vt:lpstr>9.sklop_Sojek_</vt:lpstr>
      <vt:lpstr>10.sklop_Sl.Konjice</vt:lpstr>
      <vt:lpstr>11.sklop_Sp.Grušovje</vt:lpstr>
      <vt:lpstr>12.sklop_Špitalič</vt:lpstr>
      <vt:lpstr>13.sklop_Tepanje</vt:lpstr>
      <vt:lpstr>14.sklop_Zbelovo</vt:lpstr>
      <vt:lpstr>15.sklop_Zeče</vt:lpstr>
      <vt:lpstr>16.sklop_Žiče</vt:lpstr>
      <vt:lpstr>17.sklop kp</vt:lpstr>
      <vt:lpstr>'rekapitulacija sklopov'!Področje_tiskanja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Unetic</dc:creator>
  <cp:lastModifiedBy>Udovičič, Urška</cp:lastModifiedBy>
  <cp:lastPrinted>2022-10-28T06:26:44Z</cp:lastPrinted>
  <dcterms:created xsi:type="dcterms:W3CDTF">2008-03-19T20:13:52Z</dcterms:created>
  <dcterms:modified xsi:type="dcterms:W3CDTF">2022-10-28T07:26:15Z</dcterms:modified>
</cp:coreProperties>
</file>